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LANCES\bal 2024\Llenado de planillas\6 Indicadores\"/>
    </mc:Choice>
  </mc:AlternateContent>
  <bookViews>
    <workbookView xWindow="0" yWindow="0" windowWidth="20490" windowHeight="7620" tabRatio="823"/>
  </bookViews>
  <sheets>
    <sheet name="Tabla" sheetId="1" r:id="rId1"/>
    <sheet name="aux" sheetId="3" state="hidden" r:id="rId2"/>
    <sheet name="Gráfico1_completo" sheetId="8" r:id="rId3"/>
    <sheet name="Gráfico2_1965-1995" sheetId="9" r:id="rId4"/>
    <sheet name="Gráfico3_1995-2024" sheetId="11" r:id="rId5"/>
  </sheets>
  <definedNames>
    <definedName name="\x">Tabla!#REF!</definedName>
    <definedName name="\z">Tabla!#REF!</definedName>
    <definedName name="_Fill" hidden="1">Tabla!#REF!</definedName>
    <definedName name="_Regression_Int" localSheetId="0" hidden="1">1</definedName>
    <definedName name="A_impresión_IM" localSheetId="0">Tabla!$A$1:$A$14</definedName>
    <definedName name="_xlnm.Print_Area" localSheetId="0">Tabla!$A$1:$AI$12</definedName>
  </definedNames>
  <calcPr calcId="162913"/>
</workbook>
</file>

<file path=xl/calcChain.xml><?xml version="1.0" encoding="utf-8"?>
<calcChain xmlns="http://schemas.openxmlformats.org/spreadsheetml/2006/main">
  <c r="BK9" i="3" l="1"/>
  <c r="BK10" i="3"/>
  <c r="BK11" i="3"/>
  <c r="BK12" i="3"/>
  <c r="BK13" i="3"/>
  <c r="BK14" i="3"/>
  <c r="BK15" i="3"/>
  <c r="BK16" i="3"/>
  <c r="BK17" i="3"/>
  <c r="BK18" i="3"/>
  <c r="BK19" i="3"/>
  <c r="BK20" i="3"/>
  <c r="BK21" i="3"/>
  <c r="BK22" i="3"/>
  <c r="BK23" i="3"/>
  <c r="BI7" i="1" l="1"/>
  <c r="BJ3" i="3" s="1"/>
  <c r="BI8" i="1"/>
  <c r="BJ4" i="3" s="1"/>
  <c r="BJ8" i="3" s="1"/>
  <c r="BI9" i="1"/>
  <c r="BJ5" i="3" s="1"/>
  <c r="BJ23" i="3" l="1"/>
  <c r="BJ22" i="3"/>
  <c r="BJ11" i="3"/>
  <c r="BJ19" i="3"/>
  <c r="BJ10" i="3"/>
  <c r="BJ12" i="3"/>
  <c r="BJ13" i="3"/>
  <c r="BJ21" i="3"/>
  <c r="BJ18" i="3"/>
  <c r="BJ16" i="3"/>
  <c r="BJ15" i="3"/>
  <c r="BJ14" i="3"/>
  <c r="BJ9" i="3"/>
  <c r="BJ17" i="3"/>
  <c r="BJ20" i="3"/>
  <c r="BH7" i="1"/>
  <c r="BI3" i="3" s="1"/>
  <c r="BH8" i="1"/>
  <c r="BI4" i="3" s="1"/>
  <c r="BI8" i="3" s="1"/>
  <c r="BH9" i="1"/>
  <c r="BI5" i="3" s="1"/>
  <c r="BI23" i="3" l="1"/>
  <c r="BI22" i="3"/>
  <c r="BI9" i="3"/>
  <c r="BI10" i="3"/>
  <c r="BI16" i="3"/>
  <c r="BI20" i="3"/>
  <c r="BI12" i="3"/>
  <c r="BI17" i="3"/>
  <c r="BI21" i="3"/>
  <c r="BI14" i="3"/>
  <c r="BI18" i="3"/>
  <c r="BI15" i="3"/>
  <c r="BI19" i="3"/>
  <c r="BI13" i="3"/>
  <c r="BI11" i="3"/>
  <c r="BG9" i="1"/>
  <c r="BH5" i="3" s="1"/>
  <c r="BG8" i="1"/>
  <c r="BH4" i="3" s="1"/>
  <c r="BH8" i="3" s="1"/>
  <c r="BH20" i="3" s="1"/>
  <c r="BG7" i="1"/>
  <c r="BH3" i="3" s="1"/>
  <c r="BH23" i="3" l="1"/>
  <c r="BH22" i="3"/>
  <c r="BH21" i="3"/>
  <c r="B12" i="3"/>
  <c r="B11" i="3"/>
  <c r="B10" i="3"/>
  <c r="B9" i="3"/>
  <c r="BH19" i="3"/>
  <c r="BH18" i="3"/>
  <c r="BH17" i="3"/>
  <c r="BH16" i="3"/>
  <c r="BH15" i="3"/>
  <c r="BH14" i="3"/>
  <c r="BH13" i="3"/>
  <c r="BH12" i="3"/>
  <c r="BH11" i="3"/>
  <c r="BH10" i="3"/>
  <c r="BH9" i="3"/>
  <c r="AP9" i="1"/>
  <c r="AP8" i="1"/>
  <c r="BF7" i="1" l="1"/>
  <c r="BG3" i="3" s="1"/>
  <c r="BF8" i="1"/>
  <c r="BG4" i="3" s="1"/>
  <c r="BG8" i="3" s="1"/>
  <c r="BF9" i="1"/>
  <c r="BG5" i="3" s="1"/>
  <c r="BG23" i="3" l="1"/>
  <c r="BG22" i="3"/>
  <c r="BG20" i="3"/>
  <c r="BG21" i="3"/>
  <c r="BG17" i="3"/>
  <c r="BG13" i="3"/>
  <c r="BG9" i="3"/>
  <c r="BG16" i="3"/>
  <c r="BG12" i="3"/>
  <c r="BG19" i="3"/>
  <c r="BG15" i="3"/>
  <c r="BG11" i="3"/>
  <c r="BG18" i="3"/>
  <c r="BG14" i="3"/>
  <c r="BG10" i="3"/>
  <c r="BE9" i="1"/>
  <c r="BF5" i="3" s="1"/>
  <c r="BE8" i="1"/>
  <c r="BE7" i="1"/>
  <c r="BF3" i="3" s="1"/>
  <c r="BF4" i="3" l="1"/>
  <c r="BF8" i="3" s="1"/>
  <c r="B9" i="1"/>
  <c r="BF23" i="3" l="1"/>
  <c r="BF22" i="3"/>
  <c r="BF18" i="3"/>
  <c r="BF20" i="3"/>
  <c r="BF21" i="3"/>
  <c r="BF9" i="3"/>
  <c r="BF19" i="3"/>
  <c r="BF14" i="3"/>
  <c r="BF17" i="3"/>
  <c r="BF15" i="3"/>
  <c r="BF12" i="3"/>
  <c r="BF11" i="3"/>
  <c r="BF13" i="3"/>
  <c r="BF10" i="3"/>
  <c r="BF16" i="3"/>
  <c r="C2" i="3" l="1"/>
  <c r="D2" i="3"/>
  <c r="E2" i="3"/>
  <c r="F2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B7" i="1"/>
  <c r="C3" i="3" s="1"/>
  <c r="C7" i="1"/>
  <c r="D3" i="3" s="1"/>
  <c r="D7" i="1"/>
  <c r="E3" i="3" s="1"/>
  <c r="E7" i="1"/>
  <c r="F3" i="3" s="1"/>
  <c r="F7" i="1"/>
  <c r="G3" i="3" s="1"/>
  <c r="G7" i="1"/>
  <c r="H3" i="3" s="1"/>
  <c r="H7" i="1"/>
  <c r="I3" i="3" s="1"/>
  <c r="I7" i="1"/>
  <c r="J3" i="3" s="1"/>
  <c r="J7" i="1"/>
  <c r="K3" i="3" s="1"/>
  <c r="K7" i="1"/>
  <c r="L3" i="3" s="1"/>
  <c r="L7" i="1"/>
  <c r="M3" i="3" s="1"/>
  <c r="M7" i="1"/>
  <c r="N3" i="3" s="1"/>
  <c r="N7" i="1"/>
  <c r="O3" i="3" s="1"/>
  <c r="O7" i="1"/>
  <c r="P3" i="3" s="1"/>
  <c r="P7" i="1"/>
  <c r="Q3" i="3" s="1"/>
  <c r="Q7" i="1"/>
  <c r="R3" i="3" s="1"/>
  <c r="R7" i="1"/>
  <c r="S3" i="3" s="1"/>
  <c r="S7" i="1"/>
  <c r="T3" i="3" s="1"/>
  <c r="T7" i="1"/>
  <c r="U3" i="3" s="1"/>
  <c r="U7" i="1"/>
  <c r="V3" i="3" s="1"/>
  <c r="V7" i="1"/>
  <c r="W3" i="3" s="1"/>
  <c r="W7" i="1"/>
  <c r="X3" i="3" s="1"/>
  <c r="X7" i="1"/>
  <c r="Y3" i="3" s="1"/>
  <c r="Y7" i="1"/>
  <c r="Z3" i="3" s="1"/>
  <c r="Z7" i="1"/>
  <c r="AA3" i="3" s="1"/>
  <c r="AA7" i="1"/>
  <c r="AB3" i="3" s="1"/>
  <c r="AB7" i="1"/>
  <c r="AC3" i="3" s="1"/>
  <c r="AC7" i="1"/>
  <c r="AD3" i="3" s="1"/>
  <c r="AD7" i="1"/>
  <c r="AE3" i="3" s="1"/>
  <c r="AE7" i="1"/>
  <c r="AF3" i="3" s="1"/>
  <c r="AF7" i="1"/>
  <c r="AG3" i="3" s="1"/>
  <c r="AG7" i="1"/>
  <c r="AH3" i="3" s="1"/>
  <c r="B8" i="1"/>
  <c r="C4" i="3" s="1"/>
  <c r="C8" i="3" s="1"/>
  <c r="C8" i="1"/>
  <c r="D4" i="3" s="1"/>
  <c r="D8" i="3" s="1"/>
  <c r="D8" i="1"/>
  <c r="E4" i="3" s="1"/>
  <c r="E8" i="3" s="1"/>
  <c r="E8" i="1"/>
  <c r="F4" i="3" s="1"/>
  <c r="F8" i="3" s="1"/>
  <c r="F8" i="1"/>
  <c r="G4" i="3" s="1"/>
  <c r="G8" i="3" s="1"/>
  <c r="G8" i="1"/>
  <c r="H4" i="3" s="1"/>
  <c r="H8" i="3" s="1"/>
  <c r="H8" i="1"/>
  <c r="I4" i="3" s="1"/>
  <c r="I8" i="3" s="1"/>
  <c r="I8" i="1"/>
  <c r="J4" i="3" s="1"/>
  <c r="J8" i="3" s="1"/>
  <c r="J8" i="1"/>
  <c r="K4" i="3" s="1"/>
  <c r="K8" i="3" s="1"/>
  <c r="K8" i="1"/>
  <c r="L4" i="3" s="1"/>
  <c r="L8" i="3" s="1"/>
  <c r="L8" i="1"/>
  <c r="M4" i="3" s="1"/>
  <c r="M8" i="3" s="1"/>
  <c r="M8" i="1"/>
  <c r="N4" i="3" s="1"/>
  <c r="N8" i="3" s="1"/>
  <c r="N8" i="1"/>
  <c r="O4" i="3" s="1"/>
  <c r="O8" i="3" s="1"/>
  <c r="O8" i="1"/>
  <c r="P4" i="3" s="1"/>
  <c r="P8" i="3" s="1"/>
  <c r="P8" i="1"/>
  <c r="Q4" i="3" s="1"/>
  <c r="Q8" i="3" s="1"/>
  <c r="Q8" i="1"/>
  <c r="R4" i="3" s="1"/>
  <c r="R8" i="3" s="1"/>
  <c r="R8" i="1"/>
  <c r="S4" i="3" s="1"/>
  <c r="S8" i="3" s="1"/>
  <c r="S8" i="1"/>
  <c r="T4" i="3" s="1"/>
  <c r="T8" i="3" s="1"/>
  <c r="T8" i="1"/>
  <c r="U4" i="3" s="1"/>
  <c r="U8" i="3" s="1"/>
  <c r="U8" i="1"/>
  <c r="V4" i="3" s="1"/>
  <c r="V8" i="3" s="1"/>
  <c r="V8" i="1"/>
  <c r="W4" i="3" s="1"/>
  <c r="W8" i="3" s="1"/>
  <c r="W8" i="1"/>
  <c r="X4" i="3" s="1"/>
  <c r="X8" i="3" s="1"/>
  <c r="X8" i="1"/>
  <c r="Y4" i="3" s="1"/>
  <c r="Y8" i="3" s="1"/>
  <c r="Y8" i="1"/>
  <c r="Z4" i="3" s="1"/>
  <c r="Z8" i="3" s="1"/>
  <c r="Z8" i="1"/>
  <c r="AA4" i="3" s="1"/>
  <c r="AA8" i="3" s="1"/>
  <c r="AA8" i="1"/>
  <c r="AB4" i="3" s="1"/>
  <c r="AB8" i="3" s="1"/>
  <c r="AB8" i="1"/>
  <c r="AC4" i="3" s="1"/>
  <c r="AC8" i="3" s="1"/>
  <c r="AC8" i="1"/>
  <c r="AD4" i="3" s="1"/>
  <c r="AD8" i="3" s="1"/>
  <c r="AD8" i="1"/>
  <c r="AE4" i="3" s="1"/>
  <c r="AE8" i="3" s="1"/>
  <c r="AE8" i="1"/>
  <c r="AF4" i="3" s="1"/>
  <c r="AF8" i="3" s="1"/>
  <c r="AF8" i="1"/>
  <c r="AG4" i="3" s="1"/>
  <c r="AG8" i="3" s="1"/>
  <c r="AG8" i="1"/>
  <c r="AH4" i="3" s="1"/>
  <c r="AH8" i="3" s="1"/>
  <c r="C5" i="3"/>
  <c r="C9" i="1"/>
  <c r="D5" i="3" s="1"/>
  <c r="D9" i="1"/>
  <c r="E5" i="3" s="1"/>
  <c r="E9" i="1"/>
  <c r="F5" i="3" s="1"/>
  <c r="F9" i="1"/>
  <c r="G5" i="3" s="1"/>
  <c r="G9" i="1"/>
  <c r="H5" i="3" s="1"/>
  <c r="H9" i="1"/>
  <c r="I5" i="3" s="1"/>
  <c r="I9" i="1"/>
  <c r="J5" i="3" s="1"/>
  <c r="J9" i="1"/>
  <c r="K5" i="3" s="1"/>
  <c r="K9" i="1"/>
  <c r="L5" i="3" s="1"/>
  <c r="L9" i="1"/>
  <c r="M5" i="3" s="1"/>
  <c r="M9" i="1"/>
  <c r="N5" i="3" s="1"/>
  <c r="N9" i="1"/>
  <c r="O5" i="3" s="1"/>
  <c r="O9" i="1"/>
  <c r="P5" i="3" s="1"/>
  <c r="P9" i="1"/>
  <c r="Q5" i="3" s="1"/>
  <c r="Q9" i="1"/>
  <c r="R5" i="3" s="1"/>
  <c r="R9" i="1"/>
  <c r="S5" i="3" s="1"/>
  <c r="S9" i="1"/>
  <c r="T5" i="3" s="1"/>
  <c r="T9" i="1"/>
  <c r="U5" i="3" s="1"/>
  <c r="U9" i="1"/>
  <c r="V5" i="3" s="1"/>
  <c r="V9" i="1"/>
  <c r="W5" i="3" s="1"/>
  <c r="W9" i="1"/>
  <c r="X5" i="3" s="1"/>
  <c r="X9" i="1"/>
  <c r="Y5" i="3" s="1"/>
  <c r="Y9" i="1"/>
  <c r="Z5" i="3" s="1"/>
  <c r="Z9" i="1"/>
  <c r="AA5" i="3" s="1"/>
  <c r="AA9" i="1"/>
  <c r="AB5" i="3" s="1"/>
  <c r="AB9" i="1"/>
  <c r="AC5" i="3" s="1"/>
  <c r="AC9" i="1"/>
  <c r="AD5" i="3" s="1"/>
  <c r="AD9" i="1"/>
  <c r="AE5" i="3" s="1"/>
  <c r="AE9" i="1"/>
  <c r="AF5" i="3" s="1"/>
  <c r="AF9" i="1"/>
  <c r="AG5" i="3" s="1"/>
  <c r="AG9" i="1"/>
  <c r="AH5" i="3" s="1"/>
  <c r="R12" i="3" l="1"/>
  <c r="R15" i="3"/>
  <c r="R13" i="3"/>
  <c r="R14" i="3"/>
  <c r="Z12" i="3"/>
  <c r="Z13" i="3"/>
  <c r="Z14" i="3"/>
  <c r="Z15" i="3"/>
  <c r="J12" i="3"/>
  <c r="AD12" i="3"/>
  <c r="AD13" i="3"/>
  <c r="AD14" i="3"/>
  <c r="AD15" i="3"/>
  <c r="V12" i="3"/>
  <c r="V13" i="3"/>
  <c r="F12" i="3"/>
  <c r="N12" i="3"/>
  <c r="N13" i="3"/>
  <c r="AF12" i="3"/>
  <c r="AF13" i="3"/>
  <c r="AF14" i="3"/>
  <c r="AF15" i="3"/>
  <c r="AF16" i="3"/>
  <c r="T12" i="3"/>
  <c r="T13" i="3"/>
  <c r="T14" i="3"/>
  <c r="D12" i="3"/>
  <c r="AH16" i="3"/>
  <c r="AH15" i="3"/>
  <c r="AH12" i="3"/>
  <c r="AE12" i="3"/>
  <c r="AE13" i="3"/>
  <c r="AE14" i="3"/>
  <c r="AE15" i="3"/>
  <c r="AE16" i="3"/>
  <c r="S12" i="3"/>
  <c r="S13" i="3"/>
  <c r="S14" i="3"/>
  <c r="S15" i="3"/>
  <c r="O12" i="3"/>
  <c r="O13" i="3"/>
  <c r="G12" i="3"/>
  <c r="C12" i="3"/>
  <c r="AH17" i="3"/>
  <c r="X12" i="3"/>
  <c r="X13" i="3"/>
  <c r="X14" i="3"/>
  <c r="P12" i="3"/>
  <c r="P13" i="3"/>
  <c r="P14" i="3"/>
  <c r="H12" i="3"/>
  <c r="AH14" i="3"/>
  <c r="AH13" i="3"/>
  <c r="AA12" i="3"/>
  <c r="AA13" i="3"/>
  <c r="AA14" i="3"/>
  <c r="AA15" i="3"/>
  <c r="W12" i="3"/>
  <c r="W13" i="3"/>
  <c r="K12" i="3"/>
  <c r="AB12" i="3"/>
  <c r="AB13" i="3"/>
  <c r="AB14" i="3"/>
  <c r="AB15" i="3"/>
  <c r="L12" i="3"/>
  <c r="AG12" i="3"/>
  <c r="AG13" i="3"/>
  <c r="AG14" i="3"/>
  <c r="AG15" i="3"/>
  <c r="AG16" i="3"/>
  <c r="AC12" i="3"/>
  <c r="AC13" i="3"/>
  <c r="AC14" i="3"/>
  <c r="AC15" i="3"/>
  <c r="Y12" i="3"/>
  <c r="Y13" i="3"/>
  <c r="Y14" i="3"/>
  <c r="Y15" i="3"/>
  <c r="U12" i="3"/>
  <c r="U13" i="3"/>
  <c r="Q12" i="3"/>
  <c r="Q13" i="3"/>
  <c r="Q14" i="3"/>
  <c r="M12" i="3"/>
  <c r="M13" i="3"/>
  <c r="I12" i="3"/>
  <c r="E12" i="3"/>
  <c r="AH11" i="3"/>
  <c r="AH10" i="3"/>
  <c r="AH9" i="3"/>
  <c r="Z11" i="3"/>
  <c r="Z10" i="3"/>
  <c r="Z9" i="3"/>
  <c r="R11" i="3"/>
  <c r="R10" i="3"/>
  <c r="R9" i="3"/>
  <c r="N11" i="3"/>
  <c r="N10" i="3"/>
  <c r="N9" i="3"/>
  <c r="F11" i="3"/>
  <c r="F9" i="3"/>
  <c r="AG11" i="3"/>
  <c r="AG10" i="3"/>
  <c r="AG9" i="3"/>
  <c r="AC11" i="3"/>
  <c r="AC9" i="3"/>
  <c r="AC10" i="3"/>
  <c r="Y11" i="3"/>
  <c r="Y10" i="3"/>
  <c r="Y9" i="3"/>
  <c r="U11" i="3"/>
  <c r="U9" i="3"/>
  <c r="U10" i="3"/>
  <c r="Q11" i="3"/>
  <c r="Q10" i="3"/>
  <c r="Q9" i="3"/>
  <c r="M11" i="3"/>
  <c r="M9" i="3"/>
  <c r="M10" i="3"/>
  <c r="I11" i="3"/>
  <c r="I9" i="3"/>
  <c r="I10" i="3"/>
  <c r="E11" i="3"/>
  <c r="E9" i="3"/>
  <c r="AD11" i="3"/>
  <c r="AD10" i="3"/>
  <c r="AD9" i="3"/>
  <c r="V11" i="3"/>
  <c r="V10" i="3"/>
  <c r="V9" i="3"/>
  <c r="J11" i="3"/>
  <c r="J10" i="3"/>
  <c r="J9" i="3"/>
  <c r="AF11" i="3"/>
  <c r="AF9" i="3"/>
  <c r="AF10" i="3"/>
  <c r="AB11" i="3"/>
  <c r="AB9" i="3"/>
  <c r="AB10" i="3"/>
  <c r="X11" i="3"/>
  <c r="X9" i="3"/>
  <c r="X10" i="3"/>
  <c r="T11" i="3"/>
  <c r="T9" i="3"/>
  <c r="T10" i="3"/>
  <c r="P11" i="3"/>
  <c r="P9" i="3"/>
  <c r="P10" i="3"/>
  <c r="L11" i="3"/>
  <c r="L9" i="3"/>
  <c r="L10" i="3"/>
  <c r="H11" i="3"/>
  <c r="H9" i="3"/>
  <c r="H10" i="3"/>
  <c r="D11" i="3"/>
  <c r="D10" i="3"/>
  <c r="D9" i="3"/>
  <c r="AE11" i="3"/>
  <c r="AE9" i="3"/>
  <c r="AE10" i="3"/>
  <c r="AA11" i="3"/>
  <c r="AA9" i="3"/>
  <c r="AA10" i="3"/>
  <c r="W11" i="3"/>
  <c r="W9" i="3"/>
  <c r="W10" i="3"/>
  <c r="S11" i="3"/>
  <c r="S9" i="3"/>
  <c r="S10" i="3"/>
  <c r="O11" i="3"/>
  <c r="O9" i="3"/>
  <c r="O10" i="3"/>
  <c r="K11" i="3"/>
  <c r="K9" i="3"/>
  <c r="K10" i="3"/>
  <c r="G11" i="3"/>
  <c r="G9" i="3"/>
  <c r="G10" i="3"/>
  <c r="C11" i="3"/>
  <c r="C9" i="3"/>
  <c r="C10" i="3"/>
  <c r="BD9" i="1"/>
  <c r="BE5" i="3" s="1"/>
  <c r="BD8" i="1"/>
  <c r="BE4" i="3" s="1"/>
  <c r="BE8" i="3" s="1"/>
  <c r="BD7" i="1"/>
  <c r="BE3" i="3" s="1"/>
  <c r="BB9" i="1"/>
  <c r="BC5" i="3" s="1"/>
  <c r="BB8" i="1"/>
  <c r="BC4" i="3" s="1"/>
  <c r="BC8" i="3" s="1"/>
  <c r="BB7" i="1"/>
  <c r="BC3" i="3" s="1"/>
  <c r="BB2" i="3"/>
  <c r="BC7" i="1"/>
  <c r="BD3" i="3" s="1"/>
  <c r="BC8" i="1"/>
  <c r="BD4" i="3" s="1"/>
  <c r="BD8" i="3" s="1"/>
  <c r="BC9" i="1"/>
  <c r="BD5" i="3" s="1"/>
  <c r="BA9" i="1"/>
  <c r="BB5" i="3" s="1"/>
  <c r="BA8" i="1"/>
  <c r="BB4" i="3" s="1"/>
  <c r="BB8" i="3" s="1"/>
  <c r="BA7" i="1"/>
  <c r="BB3" i="3" s="1"/>
  <c r="AI8" i="1"/>
  <c r="AJ4" i="3" s="1"/>
  <c r="AJ8" i="3" s="1"/>
  <c r="AJ8" i="1"/>
  <c r="AK4" i="3" s="1"/>
  <c r="AK8" i="3" s="1"/>
  <c r="AK8" i="1"/>
  <c r="AL4" i="3" s="1"/>
  <c r="AL8" i="3" s="1"/>
  <c r="AL8" i="1"/>
  <c r="AM4" i="3" s="1"/>
  <c r="AM8" i="3" s="1"/>
  <c r="AM8" i="1"/>
  <c r="AN4" i="3" s="1"/>
  <c r="AN8" i="3" s="1"/>
  <c r="AN8" i="1"/>
  <c r="AO4" i="3" s="1"/>
  <c r="AO8" i="3" s="1"/>
  <c r="AO8" i="1"/>
  <c r="AP4" i="3" s="1"/>
  <c r="AP8" i="3" s="1"/>
  <c r="AQ4" i="3"/>
  <c r="AQ8" i="3" s="1"/>
  <c r="AQ8" i="1"/>
  <c r="AR4" i="3" s="1"/>
  <c r="AR8" i="3" s="1"/>
  <c r="AR8" i="1"/>
  <c r="AS4" i="3" s="1"/>
  <c r="AS8" i="3" s="1"/>
  <c r="AS18" i="3" s="1"/>
  <c r="AS8" i="1"/>
  <c r="AT4" i="3" s="1"/>
  <c r="AT8" i="3" s="1"/>
  <c r="AT8" i="1"/>
  <c r="AU4" i="3" s="1"/>
  <c r="AU8" i="3" s="1"/>
  <c r="AU8" i="1"/>
  <c r="AV4" i="3" s="1"/>
  <c r="AV8" i="3" s="1"/>
  <c r="AV8" i="1"/>
  <c r="AW4" i="3" s="1"/>
  <c r="AW8" i="3" s="1"/>
  <c r="AW8" i="1"/>
  <c r="AX4" i="3" s="1"/>
  <c r="AX8" i="3" s="1"/>
  <c r="AX8" i="1"/>
  <c r="AY4" i="3" s="1"/>
  <c r="AY8" i="3" s="1"/>
  <c r="AY8" i="1"/>
  <c r="AZ4" i="3" s="1"/>
  <c r="AZ8" i="3" s="1"/>
  <c r="AZ21" i="3" s="1"/>
  <c r="AZ8" i="1"/>
  <c r="BA4" i="3" s="1"/>
  <c r="BA8" i="3" s="1"/>
  <c r="AI9" i="1"/>
  <c r="AJ5" i="3" s="1"/>
  <c r="AJ9" i="1"/>
  <c r="AK5" i="3" s="1"/>
  <c r="AK9" i="1"/>
  <c r="AL5" i="3" s="1"/>
  <c r="AL9" i="1"/>
  <c r="AM5" i="3" s="1"/>
  <c r="AM9" i="1"/>
  <c r="AN5" i="3" s="1"/>
  <c r="AN9" i="1"/>
  <c r="AO5" i="3" s="1"/>
  <c r="AO9" i="1"/>
  <c r="AP5" i="3" s="1"/>
  <c r="AQ5" i="3"/>
  <c r="AQ9" i="1"/>
  <c r="AR5" i="3" s="1"/>
  <c r="AR9" i="1"/>
  <c r="AS5" i="3" s="1"/>
  <c r="AS9" i="1"/>
  <c r="AT5" i="3" s="1"/>
  <c r="AT9" i="1"/>
  <c r="AU5" i="3" s="1"/>
  <c r="AU9" i="1"/>
  <c r="AV5" i="3" s="1"/>
  <c r="AV9" i="1"/>
  <c r="AW5" i="3" s="1"/>
  <c r="AW9" i="1"/>
  <c r="AX5" i="3" s="1"/>
  <c r="AX9" i="1"/>
  <c r="AY5" i="3" s="1"/>
  <c r="AY9" i="1"/>
  <c r="AZ5" i="3" s="1"/>
  <c r="AZ9" i="1"/>
  <c r="BA5" i="3" s="1"/>
  <c r="AH8" i="1"/>
  <c r="AI4" i="3" s="1"/>
  <c r="AI8" i="3" s="1"/>
  <c r="BA2" i="3"/>
  <c r="AZ7" i="1"/>
  <c r="BA3" i="3" s="1"/>
  <c r="AZ2" i="3"/>
  <c r="AY7" i="1"/>
  <c r="AZ3" i="3" s="1"/>
  <c r="AY2" i="3"/>
  <c r="AX7" i="1"/>
  <c r="AY3" i="3" s="1"/>
  <c r="AW7" i="1"/>
  <c r="AX3" i="3" s="1"/>
  <c r="AW2" i="3"/>
  <c r="AX2" i="3"/>
  <c r="AH9" i="1"/>
  <c r="AI5" i="3" s="1"/>
  <c r="AU7" i="1"/>
  <c r="AV3" i="3" s="1"/>
  <c r="AT7" i="1"/>
  <c r="AU3" i="3" s="1"/>
  <c r="AS7" i="1"/>
  <c r="AT3" i="3" s="1"/>
  <c r="AR7" i="1"/>
  <c r="AS3" i="3" s="1"/>
  <c r="AQ7" i="1"/>
  <c r="AR3" i="3" s="1"/>
  <c r="AP7" i="1"/>
  <c r="AQ3" i="3" s="1"/>
  <c r="AO7" i="1"/>
  <c r="AP3" i="3" s="1"/>
  <c r="AN7" i="1"/>
  <c r="AO3" i="3" s="1"/>
  <c r="AM7" i="1"/>
  <c r="AN3" i="3" s="1"/>
  <c r="AL7" i="1"/>
  <c r="AM3" i="3" s="1"/>
  <c r="AK7" i="1"/>
  <c r="AL3" i="3" s="1"/>
  <c r="AJ7" i="1"/>
  <c r="AK3" i="3" s="1"/>
  <c r="AI7" i="1"/>
  <c r="AJ3" i="3" s="1"/>
  <c r="AH7" i="1"/>
  <c r="AI3" i="3" s="1"/>
  <c r="AV7" i="1"/>
  <c r="AW3" i="3" s="1"/>
  <c r="AI2" i="3"/>
  <c r="AJ2" i="3"/>
  <c r="AK2" i="3"/>
  <c r="AL2" i="3"/>
  <c r="AM2" i="3"/>
  <c r="AN2" i="3"/>
  <c r="AO2" i="3"/>
  <c r="AP2" i="3"/>
  <c r="AQ2" i="3"/>
  <c r="AR2" i="3"/>
  <c r="AS2" i="3"/>
  <c r="AT2" i="3"/>
  <c r="AU2" i="3"/>
  <c r="AV2" i="3"/>
  <c r="AW23" i="3" l="1"/>
  <c r="AW22" i="3"/>
  <c r="AV23" i="3"/>
  <c r="AV22" i="3"/>
  <c r="BE21" i="3"/>
  <c r="BE23" i="3"/>
  <c r="BE22" i="3"/>
  <c r="AY22" i="3"/>
  <c r="AY23" i="3"/>
  <c r="AU22" i="3"/>
  <c r="AU23" i="3"/>
  <c r="BD22" i="3"/>
  <c r="BD23" i="3"/>
  <c r="BC23" i="3"/>
  <c r="BC22" i="3"/>
  <c r="BA23" i="3"/>
  <c r="BA22" i="3"/>
  <c r="AX23" i="3"/>
  <c r="AX22" i="3"/>
  <c r="AT23" i="3"/>
  <c r="AT22" i="3"/>
  <c r="BB23" i="3"/>
  <c r="BB22" i="3"/>
  <c r="AY20" i="3"/>
  <c r="AY21" i="3"/>
  <c r="AU21" i="3"/>
  <c r="AU20" i="3"/>
  <c r="BD21" i="3"/>
  <c r="BD20" i="3"/>
  <c r="BC20" i="3"/>
  <c r="BC21" i="3"/>
  <c r="BA20" i="3"/>
  <c r="BA21" i="3"/>
  <c r="AW21" i="3"/>
  <c r="AW20" i="3"/>
  <c r="AV21" i="3"/>
  <c r="AV20" i="3"/>
  <c r="AX21" i="3"/>
  <c r="AX20" i="3"/>
  <c r="AT20" i="3"/>
  <c r="AT21" i="3"/>
  <c r="BB21" i="3"/>
  <c r="BB20" i="3"/>
  <c r="AZ16" i="3"/>
  <c r="BA16" i="3"/>
  <c r="BA19" i="3"/>
  <c r="BE19" i="3"/>
  <c r="BE18" i="3"/>
  <c r="BE17" i="3"/>
  <c r="BE16" i="3"/>
  <c r="BE15" i="3"/>
  <c r="BD19" i="3"/>
  <c r="BD18" i="3"/>
  <c r="BD17" i="3"/>
  <c r="BD16" i="3"/>
  <c r="BD15" i="3"/>
  <c r="BC16" i="3"/>
  <c r="BC15" i="3"/>
  <c r="BC18" i="3"/>
  <c r="BC17" i="3"/>
  <c r="BB16" i="3"/>
  <c r="BB15" i="3"/>
  <c r="BB19" i="3"/>
  <c r="BB18" i="3"/>
  <c r="BB17" i="3"/>
  <c r="BE9" i="3"/>
  <c r="BE11" i="3"/>
  <c r="BE12" i="3"/>
  <c r="BE13" i="3"/>
  <c r="BE10" i="3"/>
  <c r="BE14" i="3"/>
  <c r="AX19" i="3"/>
  <c r="AX10" i="3"/>
  <c r="AX9" i="3"/>
  <c r="AM9" i="3"/>
  <c r="AM10" i="3"/>
  <c r="AI9" i="3"/>
  <c r="AI10" i="3"/>
  <c r="BA10" i="3"/>
  <c r="BA9" i="3"/>
  <c r="AT19" i="3"/>
  <c r="AT10" i="3"/>
  <c r="AT9" i="3"/>
  <c r="AP10" i="3"/>
  <c r="AP9" i="3"/>
  <c r="AL10" i="3"/>
  <c r="AL9" i="3"/>
  <c r="AU19" i="3"/>
  <c r="AU9" i="3"/>
  <c r="AU10" i="3"/>
  <c r="BD9" i="3"/>
  <c r="BD10" i="3"/>
  <c r="AZ9" i="3"/>
  <c r="AZ10" i="3"/>
  <c r="AW19" i="3"/>
  <c r="AW9" i="3"/>
  <c r="AW10" i="3"/>
  <c r="AS10" i="3"/>
  <c r="AS9" i="3"/>
  <c r="AO9" i="3"/>
  <c r="AO10" i="3"/>
  <c r="AK9" i="3"/>
  <c r="AK10" i="3"/>
  <c r="BB9" i="3"/>
  <c r="BB10" i="3"/>
  <c r="AQ9" i="3"/>
  <c r="AQ10" i="3"/>
  <c r="BC9" i="3"/>
  <c r="BC10" i="3"/>
  <c r="AY9" i="3"/>
  <c r="AY10" i="3"/>
  <c r="AV19" i="3"/>
  <c r="AV9" i="3"/>
  <c r="AV10" i="3"/>
  <c r="AR9" i="3"/>
  <c r="AR10" i="3"/>
  <c r="AN9" i="3"/>
  <c r="AN10" i="3"/>
  <c r="AJ9" i="3"/>
  <c r="AJ10" i="3"/>
  <c r="AJ11" i="3"/>
  <c r="AJ13" i="3"/>
  <c r="AJ16" i="3"/>
  <c r="AJ14" i="3"/>
  <c r="AI11" i="3"/>
  <c r="AI13" i="3"/>
  <c r="AI12" i="3"/>
  <c r="AI14" i="3"/>
  <c r="AI15" i="3"/>
  <c r="AI16" i="3"/>
  <c r="AI17" i="3"/>
  <c r="AK15" i="3"/>
  <c r="AK11" i="3"/>
  <c r="AK16" i="3"/>
  <c r="AK17" i="3"/>
  <c r="AK13" i="3"/>
  <c r="AK14" i="3"/>
  <c r="AJ15" i="3"/>
  <c r="AJ17" i="3"/>
  <c r="AN13" i="3"/>
  <c r="AN14" i="3"/>
  <c r="AN15" i="3"/>
  <c r="AN11" i="3"/>
  <c r="AN16" i="3"/>
  <c r="AX15" i="3"/>
  <c r="AX12" i="3"/>
  <c r="AX17" i="3"/>
  <c r="AX14" i="3"/>
  <c r="AX16" i="3"/>
  <c r="AX11" i="3"/>
  <c r="AX13" i="3"/>
  <c r="AX18" i="3"/>
  <c r="AV12" i="3"/>
  <c r="AV17" i="3"/>
  <c r="AV11" i="3"/>
  <c r="AV13" i="3"/>
  <c r="AV16" i="3"/>
  <c r="AV14" i="3"/>
  <c r="AV15" i="3"/>
  <c r="AV18" i="3"/>
  <c r="AS16" i="3"/>
  <c r="AS11" i="3"/>
  <c r="AS13" i="3"/>
  <c r="AS17" i="3"/>
  <c r="AS15" i="3"/>
  <c r="AS14" i="3"/>
  <c r="AS12" i="3"/>
  <c r="AP16" i="3"/>
  <c r="AP11" i="3"/>
  <c r="AP15" i="3"/>
  <c r="AP14" i="3"/>
  <c r="AP13" i="3"/>
  <c r="AM15" i="3"/>
  <c r="AM11" i="3"/>
  <c r="AM13" i="3"/>
  <c r="AM17" i="3"/>
  <c r="AM16" i="3"/>
  <c r="AM14" i="3"/>
  <c r="AY17" i="3"/>
  <c r="AY11" i="3"/>
  <c r="AY15" i="3"/>
  <c r="AY16" i="3"/>
  <c r="AY13" i="3"/>
  <c r="AY18" i="3"/>
  <c r="AY14" i="3"/>
  <c r="AY19" i="3"/>
  <c r="AY12" i="3"/>
  <c r="BA12" i="3"/>
  <c r="BA14" i="3"/>
  <c r="BA15" i="3"/>
  <c r="BA13" i="3"/>
  <c r="BA18" i="3"/>
  <c r="BA11" i="3"/>
  <c r="BA17" i="3"/>
  <c r="AU18" i="3"/>
  <c r="AU14" i="3"/>
  <c r="AU15" i="3"/>
  <c r="AU11" i="3"/>
  <c r="AU13" i="3"/>
  <c r="AU17" i="3"/>
  <c r="AU16" i="3"/>
  <c r="AU12" i="3"/>
  <c r="AO15" i="3"/>
  <c r="AO16" i="3"/>
  <c r="AO11" i="3"/>
  <c r="AO14" i="3"/>
  <c r="AO13" i="3"/>
  <c r="AL16" i="3"/>
  <c r="AL13" i="3"/>
  <c r="AL11" i="3"/>
  <c r="AL15" i="3"/>
  <c r="AL14" i="3"/>
  <c r="AL17" i="3"/>
  <c r="BC14" i="3"/>
  <c r="BC12" i="3"/>
  <c r="BC13" i="3"/>
  <c r="BC11" i="3"/>
  <c r="AT18" i="3"/>
  <c r="AT13" i="3"/>
  <c r="AT12" i="3"/>
  <c r="AT15" i="3"/>
  <c r="AT16" i="3"/>
  <c r="AT14" i="3"/>
  <c r="AT17" i="3"/>
  <c r="AT11" i="3"/>
  <c r="AR15" i="3"/>
  <c r="AR12" i="3"/>
  <c r="AR13" i="3"/>
  <c r="AR14" i="3"/>
  <c r="AR11" i="3"/>
  <c r="AR16" i="3"/>
  <c r="AR17" i="3"/>
  <c r="AZ17" i="3"/>
  <c r="AZ13" i="3"/>
  <c r="AZ14" i="3"/>
  <c r="AZ12" i="3"/>
  <c r="AZ15" i="3"/>
  <c r="AZ11" i="3"/>
  <c r="AZ18" i="3"/>
  <c r="AW12" i="3"/>
  <c r="AW11" i="3"/>
  <c r="AW18" i="3"/>
  <c r="AW14" i="3"/>
  <c r="AW15" i="3"/>
  <c r="AW16" i="3"/>
  <c r="AW13" i="3"/>
  <c r="AW17" i="3"/>
  <c r="AQ15" i="3"/>
  <c r="AQ13" i="3"/>
  <c r="AQ12" i="3"/>
  <c r="AQ16" i="3"/>
  <c r="AQ11" i="3"/>
  <c r="AQ14" i="3"/>
  <c r="AQ17" i="3"/>
  <c r="BB14" i="3"/>
  <c r="BB11" i="3"/>
  <c r="BB12" i="3"/>
  <c r="BB13" i="3"/>
  <c r="BD14" i="3"/>
  <c r="BD11" i="3"/>
  <c r="BD12" i="3"/>
  <c r="BD13" i="3"/>
</calcChain>
</file>

<file path=xl/sharedStrings.xml><?xml version="1.0" encoding="utf-8"?>
<sst xmlns="http://schemas.openxmlformats.org/spreadsheetml/2006/main" count="20" uniqueCount="17">
  <si>
    <t xml:space="preserve"> </t>
  </si>
  <si>
    <t>consumo final total (ktep)</t>
  </si>
  <si>
    <t>consumo per cápita (tep/1000 hab)</t>
  </si>
  <si>
    <t>Notas:</t>
  </si>
  <si>
    <t>SENDERO ENERGÉTICO</t>
  </si>
  <si>
    <t>3) La serie histórica se agrupa cada 5 años presentándose ocultos los resultados de años intermedios, los cuales se pueden desplegar utilizando los comandos que aparecen en la parte superior de la tabla.</t>
  </si>
  <si>
    <t>consumo final total per cápita (tep/1000 hab)</t>
  </si>
  <si>
    <t>consumo final total/PIB (tep/M$ 2016)</t>
  </si>
  <si>
    <t>PIB per cápita (miles $2016/hab)</t>
  </si>
  <si>
    <t>1) Años 1965-2015: Serie retropolada por el Ministerio de Economía y Finanzas (MEF) a partir de estadísticas de Cuentas Nacionales, bases 1961, 1983, 2005 y 2016, elaboradas y publicadas por el Banco Central del Uruguay (BCU).</t>
  </si>
  <si>
    <t>La población total contabilizada según el censo 2011 fue de 3.286.314 habitantes y según el censo 2023 fue de 3.499.451 habitantes. No se utilizan estos valores en la serie para no generar saltos.</t>
  </si>
  <si>
    <r>
      <t xml:space="preserve">PIB (M$ 2016) </t>
    </r>
    <r>
      <rPr>
        <vertAlign val="superscript"/>
        <sz val="11"/>
        <rFont val="Tt0047m"/>
      </rPr>
      <t>(1)</t>
    </r>
  </si>
  <si>
    <r>
      <t>población (miles de habitantes)</t>
    </r>
    <r>
      <rPr>
        <vertAlign val="superscript"/>
        <sz val="11"/>
        <rFont val="Tt0047m"/>
      </rPr>
      <t xml:space="preserve"> (2) </t>
    </r>
  </si>
  <si>
    <r>
      <t xml:space="preserve">Años 2016 en adelante: Banco Central del Uruguay (BCU), </t>
    </r>
    <r>
      <rPr>
        <i/>
        <sz val="8"/>
        <rFont val="Tt0047m"/>
      </rPr>
      <t>Series del PIB por componentes del gasto en millones de pesos constantes de 2016,</t>
    </r>
    <r>
      <rPr>
        <sz val="8"/>
        <rFont val="Tt0047m"/>
      </rPr>
      <t xml:space="preserve"> &lt;https://www.bcu.gub.uy/Estadisticas-e-Indicadores/Cuentas%20Nacionales/1.%20Gasto_K.xlsx&gt; (31/07/2025). M$ 2016 corresponde a millones de pesos a precios constantes de 2016.  </t>
    </r>
  </si>
  <si>
    <r>
      <t xml:space="preserve">2) Años 1965-1995: Instituto Nacional de Estadística (INE), </t>
    </r>
    <r>
      <rPr>
        <i/>
        <sz val="8"/>
        <rFont val="Tt0047m"/>
      </rPr>
      <t xml:space="preserve">Estimaciones y proyecciones de la población de Uruguay, 1950-2050 (Revisión 1998), </t>
    </r>
    <r>
      <rPr>
        <sz val="8"/>
        <rFont val="Tt0047m"/>
      </rPr>
      <t>&lt;https://www5.ine.gub.uy/documents/Demograf%C3%ADayEESS/SERIES%20Y%20OTROS/Estimaciones%20y%20proyecciones/Revisiones%20anteriores/proyecciones_revision_1998.rar&gt; (20/5/2024).</t>
    </r>
  </si>
  <si>
    <r>
      <t xml:space="preserve">Años 1996-2023: Instituto Nacional de Estadística (INE), </t>
    </r>
    <r>
      <rPr>
        <i/>
        <sz val="8"/>
        <rFont val="Tt0047m"/>
      </rPr>
      <t>Población total estimada y proyectada (Revisión 2013),</t>
    </r>
    <r>
      <rPr>
        <sz val="8"/>
        <rFont val="Tt0047m"/>
      </rPr>
      <t xml:space="preserve"> &lt;https://www5.ine.gub.uy/documents/Demograf%C3%ADayEESS/SERIES%20Y%20OTROS/Estimaciones%20y%20proyecciones/Revisi%C3%B3n%202013/Total_pais_poblacion_por_sexo_y_edad_1996-2050.xls&gt; (31/07/2025). </t>
    </r>
  </si>
  <si>
    <r>
      <t xml:space="preserve">Año 2024: Instituto Nacional de Estadística (INE), </t>
    </r>
    <r>
      <rPr>
        <i/>
        <sz val="8"/>
        <rFont val="Tt0047m"/>
      </rPr>
      <t>Proyecciones de población (Revisión 2025),</t>
    </r>
    <r>
      <rPr>
        <sz val="8"/>
        <rFont val="Tt0047m"/>
      </rPr>
      <t xml:space="preserve"> &lt;https://www5.ine.gub.uy/documents/Demograf%C3%ADayEESS/SERIES%20Y%20OTROS/Estimaciones%20y%20proyecciones/Revisi%C3%B3n%202025/B.1.1%20Uruguay%20(100ymas)2024-2070.xlsx&gt; (31/07/2025).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</si>
</sst>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€_-;\-* #,##0.00\ _€_-;_-* &quot;-&quot;??\ _€_-;_-@_-"/>
    <numFmt numFmtId="165" formatCode="_ * #,##0_ ;_ * \-#,##0_ ;_ * &quot;-&quot;_ ;_ @_ "/>
    <numFmt numFmtId="166" formatCode="_ * #,##0.00_ ;_ * \-#,##0.00_ ;_ * &quot;-&quot;??_ ;_ @_ "/>
    <numFmt numFmtId="167" formatCode="0.0_)"/>
    <numFmt numFmtId="168" formatCode="0_)"/>
    <numFmt numFmtId="169" formatCode="0.0000_)"/>
    <numFmt numFmtId="170" formatCode="0.0"/>
    <numFmt numFmtId="171" formatCode="#,##0.0"/>
    <numFmt numFmtId="172" formatCode="0.000_)"/>
  </numFmts>
  <fonts count="38">
    <font>
      <sz val="12"/>
      <name val="Courier"/>
    </font>
    <font>
      <sz val="10"/>
      <name val="Arial"/>
      <family val="2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b/>
      <sz val="11"/>
      <color rgb="FF1C267D"/>
      <name val="Arial Narrow"/>
      <family val="2"/>
    </font>
    <font>
      <i/>
      <sz val="10"/>
      <color rgb="FF1C267D"/>
      <name val="Arial Narrow"/>
      <family val="2"/>
    </font>
    <font>
      <sz val="10"/>
      <color rgb="FF1C267D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8"/>
      <name val="Tt0047m"/>
    </font>
    <font>
      <sz val="11"/>
      <name val="Tt0047m"/>
    </font>
    <font>
      <b/>
      <sz val="11"/>
      <name val="Tt0047m"/>
    </font>
    <font>
      <vertAlign val="superscript"/>
      <sz val="11"/>
      <name val="Tt0047m"/>
    </font>
    <font>
      <b/>
      <sz val="8"/>
      <name val="Tt0047m"/>
    </font>
    <font>
      <i/>
      <sz val="8"/>
      <name val="Tt0047m"/>
    </font>
    <font>
      <b/>
      <sz val="12"/>
      <name val="Myriad Pro"/>
      <family val="2"/>
    </font>
    <font>
      <b/>
      <sz val="12"/>
      <color rgb="FF3C461E"/>
      <name val="Myriad Pro"/>
      <family val="2"/>
    </font>
    <font>
      <b/>
      <sz val="14"/>
      <name val="Myriad Pro"/>
      <family val="2"/>
    </font>
    <font>
      <sz val="14"/>
      <name val="Myriad Pro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rgb="FFDCE6F0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</borders>
  <cellStyleXfs count="63">
    <xf numFmtId="167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1" borderId="0" applyNumberFormat="0" applyBorder="0" applyAlignment="0" applyProtection="0"/>
    <xf numFmtId="0" fontId="9" fillId="3" borderId="0" applyNumberFormat="0" applyBorder="0" applyAlignment="0" applyProtection="0"/>
    <xf numFmtId="0" fontId="6" fillId="17" borderId="1" applyNumberFormat="0" applyAlignment="0" applyProtection="0"/>
    <xf numFmtId="0" fontId="7" fillId="22" borderId="2" applyNumberFormat="0" applyAlignment="0" applyProtection="0"/>
    <xf numFmtId="0" fontId="21" fillId="25" borderId="0"/>
    <xf numFmtId="0" fontId="22" fillId="0" borderId="0"/>
    <xf numFmtId="0" fontId="13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3" fillId="0" borderId="12"/>
    <xf numFmtId="0" fontId="8" fillId="0" borderId="3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8" borderId="0" applyNumberFormat="0" applyBorder="0" applyAlignment="0" applyProtection="0"/>
    <xf numFmtId="167" fontId="2" fillId="0" borderId="0"/>
    <xf numFmtId="167" fontId="2" fillId="0" borderId="0"/>
    <xf numFmtId="0" fontId="1" fillId="0" borderId="0"/>
    <xf numFmtId="0" fontId="3" fillId="0" borderId="0"/>
    <xf numFmtId="0" fontId="20" fillId="0" borderId="0"/>
    <xf numFmtId="0" fontId="3" fillId="0" borderId="0"/>
    <xf numFmtId="0" fontId="1" fillId="0" borderId="0"/>
    <xf numFmtId="0" fontId="3" fillId="0" borderId="0"/>
    <xf numFmtId="0" fontId="24" fillId="0" borderId="0" applyAlignment="0">
      <alignment horizontal="left" vertical="top" wrapText="1"/>
    </xf>
    <xf numFmtId="0" fontId="3" fillId="24" borderId="7" applyNumberFormat="0" applyFont="0" applyAlignment="0" applyProtection="0"/>
    <xf numFmtId="0" fontId="11" fillId="17" borderId="8" applyNumberFormat="0" applyAlignment="0" applyProtection="0"/>
    <xf numFmtId="9" fontId="3" fillId="0" borderId="0" applyFont="0" applyFill="0" applyBorder="0" applyAlignment="0" applyProtection="0"/>
    <xf numFmtId="0" fontId="25" fillId="0" borderId="0">
      <alignment horizontal="left" indent="1"/>
    </xf>
    <xf numFmtId="0" fontId="19" fillId="0" borderId="0" applyNumberFormat="0" applyFill="0" applyBorder="0" applyAlignment="0" applyProtection="0"/>
    <xf numFmtId="0" fontId="26" fillId="26" borderId="0">
      <alignment horizontal="center" vertical="center"/>
    </xf>
    <xf numFmtId="17" fontId="27" fillId="26" borderId="0"/>
    <xf numFmtId="0" fontId="23" fillId="25" borderId="0">
      <alignment horizontal="left"/>
    </xf>
    <xf numFmtId="0" fontId="14" fillId="0" borderId="9" applyNumberFormat="0" applyFill="0" applyAlignment="0" applyProtection="0"/>
    <xf numFmtId="0" fontId="12" fillId="0" borderId="0" applyNumberFormat="0" applyFill="0" applyBorder="0" applyAlignment="0" applyProtection="0"/>
  </cellStyleXfs>
  <cellXfs count="45">
    <xf numFmtId="167" fontId="0" fillId="0" borderId="0" xfId="0"/>
    <xf numFmtId="167" fontId="29" fillId="0" borderId="0" xfId="0" applyFont="1" applyFill="1"/>
    <xf numFmtId="167" fontId="29" fillId="0" borderId="0" xfId="0" applyFont="1" applyFill="1" applyBorder="1"/>
    <xf numFmtId="167" fontId="30" fillId="0" borderId="0" xfId="0" applyFont="1" applyFill="1" applyBorder="1"/>
    <xf numFmtId="168" fontId="29" fillId="0" borderId="0" xfId="0" applyNumberFormat="1" applyFont="1" applyFill="1" applyAlignment="1" applyProtection="1">
      <alignment vertical="center"/>
    </xf>
    <xf numFmtId="168" fontId="29" fillId="0" borderId="0" xfId="0" applyNumberFormat="1" applyFont="1" applyFill="1" applyAlignment="1" applyProtection="1">
      <alignment horizontal="right" vertical="center"/>
    </xf>
    <xf numFmtId="167" fontId="29" fillId="0" borderId="0" xfId="0" applyFont="1" applyFill="1" applyAlignment="1">
      <alignment horizontal="right" vertical="center"/>
    </xf>
    <xf numFmtId="169" fontId="29" fillId="0" borderId="0" xfId="0" applyNumberFormat="1" applyFont="1" applyFill="1" applyAlignment="1">
      <alignment horizontal="right" vertical="center"/>
    </xf>
    <xf numFmtId="167" fontId="29" fillId="0" borderId="0" xfId="0" applyFont="1" applyFill="1" applyAlignment="1">
      <alignment vertical="center"/>
    </xf>
    <xf numFmtId="172" fontId="29" fillId="0" borderId="0" xfId="0" applyNumberFormat="1" applyFont="1" applyFill="1" applyAlignment="1">
      <alignment horizontal="right" vertical="center"/>
    </xf>
    <xf numFmtId="167" fontId="29" fillId="0" borderId="0" xfId="0" applyFont="1" applyFill="1" applyBorder="1" applyAlignment="1" applyProtection="1">
      <alignment vertical="center"/>
    </xf>
    <xf numFmtId="3" fontId="30" fillId="0" borderId="0" xfId="39" applyNumberFormat="1" applyFont="1" applyFill="1" applyBorder="1" applyAlignment="1" applyProtection="1">
      <alignment horizontal="right" vertical="center"/>
    </xf>
    <xf numFmtId="167" fontId="29" fillId="0" borderId="0" xfId="0" applyFont="1" applyFill="1" applyBorder="1" applyAlignment="1">
      <alignment horizontal="right" vertical="center"/>
    </xf>
    <xf numFmtId="167" fontId="29" fillId="0" borderId="0" xfId="45" quotePrefix="1" applyFont="1" applyFill="1" applyBorder="1" applyAlignment="1" applyProtection="1">
      <alignment vertical="center"/>
    </xf>
    <xf numFmtId="167" fontId="32" fillId="0" borderId="0" xfId="0" applyFont="1" applyFill="1" applyBorder="1" applyAlignment="1" applyProtection="1">
      <alignment vertical="center"/>
    </xf>
    <xf numFmtId="167" fontId="28" fillId="0" borderId="0" xfId="0" quotePrefix="1" applyFont="1" applyFill="1" applyBorder="1" applyAlignment="1" applyProtection="1">
      <alignment horizontal="left" vertical="center"/>
    </xf>
    <xf numFmtId="167" fontId="28" fillId="0" borderId="0" xfId="45" quotePrefix="1" applyFont="1" applyFill="1" applyBorder="1" applyAlignment="1" applyProtection="1">
      <alignment vertical="center"/>
    </xf>
    <xf numFmtId="168" fontId="28" fillId="0" borderId="0" xfId="0" applyNumberFormat="1" applyFont="1" applyFill="1" applyAlignment="1" applyProtection="1">
      <alignment vertical="center"/>
    </xf>
    <xf numFmtId="167" fontId="34" fillId="27" borderId="13" xfId="0" applyFont="1" applyFill="1" applyBorder="1" applyAlignment="1" applyProtection="1">
      <alignment horizontal="left" vertical="center"/>
    </xf>
    <xf numFmtId="168" fontId="34" fillId="27" borderId="13" xfId="0" applyNumberFormat="1" applyFont="1" applyFill="1" applyBorder="1" applyAlignment="1" applyProtection="1">
      <alignment horizontal="right" vertical="center"/>
    </xf>
    <xf numFmtId="168" fontId="35" fillId="27" borderId="13" xfId="0" applyNumberFormat="1" applyFont="1" applyFill="1" applyBorder="1" applyAlignment="1" applyProtection="1">
      <alignment horizontal="right" vertical="center"/>
    </xf>
    <xf numFmtId="167" fontId="34" fillId="0" borderId="0" xfId="0" applyFont="1" applyBorder="1"/>
    <xf numFmtId="167" fontId="29" fillId="28" borderId="14" xfId="0" applyFont="1" applyFill="1" applyBorder="1" applyAlignment="1" applyProtection="1">
      <alignment horizontal="left" vertical="center"/>
    </xf>
    <xf numFmtId="3" fontId="29" fillId="28" borderId="14" xfId="0" applyNumberFormat="1" applyFont="1" applyFill="1" applyBorder="1" applyAlignment="1" applyProtection="1">
      <alignment horizontal="right" vertical="center"/>
    </xf>
    <xf numFmtId="167" fontId="29" fillId="0" borderId="14" xfId="0" applyFont="1" applyFill="1" applyBorder="1" applyAlignment="1" applyProtection="1">
      <alignment horizontal="left" vertical="center"/>
    </xf>
    <xf numFmtId="3" fontId="29" fillId="0" borderId="14" xfId="0" applyNumberFormat="1" applyFont="1" applyFill="1" applyBorder="1" applyAlignment="1" applyProtection="1">
      <alignment horizontal="right" vertical="center"/>
    </xf>
    <xf numFmtId="167" fontId="30" fillId="0" borderId="14" xfId="0" applyFont="1" applyFill="1" applyBorder="1" applyAlignment="1" applyProtection="1">
      <alignment horizontal="left" vertical="center"/>
    </xf>
    <xf numFmtId="3" fontId="30" fillId="0" borderId="14" xfId="0" applyNumberFormat="1" applyFont="1" applyFill="1" applyBorder="1" applyAlignment="1" applyProtection="1">
      <alignment horizontal="right" vertical="center"/>
    </xf>
    <xf numFmtId="167" fontId="30" fillId="28" borderId="14" xfId="0" applyFont="1" applyFill="1" applyBorder="1" applyAlignment="1" applyProtection="1">
      <alignment horizontal="left" vertical="center"/>
    </xf>
    <xf numFmtId="171" fontId="30" fillId="0" borderId="14" xfId="0" applyNumberFormat="1" applyFont="1" applyFill="1" applyBorder="1" applyAlignment="1" applyProtection="1">
      <alignment horizontal="right" vertical="center"/>
    </xf>
    <xf numFmtId="171" fontId="30" fillId="28" borderId="14" xfId="0" applyNumberFormat="1" applyFont="1" applyFill="1" applyBorder="1" applyAlignment="1" applyProtection="1">
      <alignment horizontal="right" vertical="center"/>
    </xf>
    <xf numFmtId="167" fontId="36" fillId="0" borderId="0" xfId="0" applyFont="1" applyFill="1" applyAlignment="1" applyProtection="1">
      <alignment horizontal="left" vertical="center"/>
    </xf>
    <xf numFmtId="167" fontId="37" fillId="0" borderId="0" xfId="0" applyFont="1" applyFill="1" applyAlignment="1">
      <alignment horizontal="right" vertical="center"/>
    </xf>
    <xf numFmtId="167" fontId="37" fillId="0" borderId="0" xfId="0" applyFont="1" applyFill="1"/>
    <xf numFmtId="167" fontId="37" fillId="0" borderId="0" xfId="0" applyFont="1" applyFill="1" applyAlignment="1" applyProtection="1">
      <alignment horizontal="left" vertical="center"/>
    </xf>
    <xf numFmtId="167" fontId="29" fillId="0" borderId="0" xfId="0" applyFont="1" applyBorder="1"/>
    <xf numFmtId="167" fontId="29" fillId="0" borderId="0" xfId="0" applyFont="1"/>
    <xf numFmtId="2" fontId="29" fillId="0" borderId="0" xfId="0" applyNumberFormat="1" applyFont="1"/>
    <xf numFmtId="170" fontId="29" fillId="0" borderId="0" xfId="0" applyNumberFormat="1" applyFont="1"/>
    <xf numFmtId="170" fontId="29" fillId="0" borderId="0" xfId="44" applyNumberFormat="1" applyFont="1"/>
    <xf numFmtId="168" fontId="29" fillId="0" borderId="0" xfId="44" applyNumberFormat="1" applyFont="1"/>
    <xf numFmtId="167" fontId="29" fillId="0" borderId="0" xfId="44" applyFont="1"/>
    <xf numFmtId="167" fontId="29" fillId="23" borderId="10" xfId="0" applyFont="1" applyFill="1" applyBorder="1" applyAlignment="1" applyProtection="1"/>
    <xf numFmtId="167" fontId="29" fillId="23" borderId="11" xfId="0" applyFont="1" applyFill="1" applyBorder="1" applyAlignment="1" applyProtection="1"/>
    <xf numFmtId="1" fontId="29" fillId="23" borderId="11" xfId="0" applyNumberFormat="1" applyFont="1" applyFill="1" applyBorder="1" applyAlignment="1" applyProtection="1">
      <alignment horizontal="center"/>
    </xf>
  </cellXfs>
  <cellStyles count="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datos principales" xfId="28"/>
    <cellStyle name="datos secundarios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ea de totales" xfId="37"/>
    <cellStyle name="Linked Cell" xfId="38"/>
    <cellStyle name="Millares [0]" xfId="39" builtinId="6"/>
    <cellStyle name="Millares [0] 2" xfId="40"/>
    <cellStyle name="Millares 2" xfId="41"/>
    <cellStyle name="Millares 2 2" xfId="42"/>
    <cellStyle name="Neutral 2" xfId="43"/>
    <cellStyle name="Normal" xfId="0" builtinId="0"/>
    <cellStyle name="Normal 10" xfId="44"/>
    <cellStyle name="Normal 2" xfId="45"/>
    <cellStyle name="Normal 2 2" xfId="46"/>
    <cellStyle name="Normal 2 3" xfId="47"/>
    <cellStyle name="Normal 3" xfId="48"/>
    <cellStyle name="Normal 3 2" xfId="49"/>
    <cellStyle name="Normal 4" xfId="50"/>
    <cellStyle name="Normal 5" xfId="51"/>
    <cellStyle name="Notas al pie" xfId="52"/>
    <cellStyle name="Note" xfId="53"/>
    <cellStyle name="Output" xfId="54"/>
    <cellStyle name="Porcentaje 2" xfId="55"/>
    <cellStyle name="subtitulos de las filas" xfId="56"/>
    <cellStyle name="Title" xfId="57"/>
    <cellStyle name="titulo del informe" xfId="58"/>
    <cellStyle name="titulos de las columnas" xfId="59"/>
    <cellStyle name="titulos de las filas" xfId="60"/>
    <cellStyle name="Total 2" xfId="61"/>
    <cellStyle name="Warning Text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99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8DE8C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3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SENDERO ENERGÉTICO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1965 - 2024</a:t>
            </a:r>
          </a:p>
        </c:rich>
      </c:tx>
      <c:layout>
        <c:manualLayout>
          <c:xMode val="edge"/>
          <c:yMode val="edge"/>
          <c:x val="0.35120015938601734"/>
          <c:y val="2.42324027678358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847942111982205"/>
          <c:y val="0.20869910626928981"/>
          <c:w val="0.78598856211036328"/>
          <c:h val="0.67942002834433601"/>
        </c:manualLayout>
      </c:layout>
      <c:scatterChart>
        <c:scatterStyle val="smoothMarker"/>
        <c:varyColors val="0"/>
        <c:ser>
          <c:idx val="0"/>
          <c:order val="0"/>
          <c:tx>
            <c:v>Sendero</c:v>
          </c:tx>
          <c:spPr>
            <a:ln w="34925">
              <a:solidFill>
                <a:schemeClr val="tx2"/>
              </a:solidFill>
            </a:ln>
          </c:spPr>
          <c:marker>
            <c:symbol val="diamond"/>
            <c:size val="8"/>
          </c:marker>
          <c:dLbls>
            <c:dLbl>
              <c:idx val="0"/>
              <c:layout>
                <c:manualLayout>
                  <c:x val="-7.0339213626976496E-2"/>
                  <c:y val="-2.2205606430819955E-2"/>
                </c:manualLayout>
              </c:layout>
              <c:tx>
                <c:rich>
                  <a:bodyPr/>
                  <a:lstStyle/>
                  <a:p>
                    <a:fld id="{9580ECC0-38BA-43AD-ADA4-8CF9EC3EAEF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90D6-4C09-8A0D-DEDA2FB266D4}"/>
                </c:ext>
              </c:extLst>
            </c:dLbl>
            <c:dLbl>
              <c:idx val="1"/>
              <c:layout>
                <c:manualLayout>
                  <c:x val="-8.0597015614243872E-2"/>
                  <c:y val="-3.6336446886796235E-2"/>
                </c:manualLayout>
              </c:layout>
              <c:tx>
                <c:rich>
                  <a:bodyPr/>
                  <a:lstStyle/>
                  <a:p>
                    <a:fld id="{54324FCA-234D-4306-814D-A7DA6306381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0D6-4C09-8A0D-DEDA2FB266D4}"/>
                </c:ext>
              </c:extLst>
            </c:dLbl>
            <c:dLbl>
              <c:idx val="2"/>
              <c:layout>
                <c:manualLayout>
                  <c:x val="-6.1546811923604443E-2"/>
                  <c:y val="1.2112148962265411E-2"/>
                </c:manualLayout>
              </c:layout>
              <c:tx>
                <c:rich>
                  <a:bodyPr/>
                  <a:lstStyle/>
                  <a:p>
                    <a:fld id="{A82C8020-F600-4EBB-AF8B-7AF6322FD1D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90D6-4C09-8A0D-DEDA2FB266D4}"/>
                </c:ext>
              </c:extLst>
            </c:dLbl>
            <c:dLbl>
              <c:idx val="3"/>
              <c:layout>
                <c:manualLayout>
                  <c:x val="-6.3012212207499779E-2"/>
                  <c:y val="1.0093457468554435E-2"/>
                </c:manualLayout>
              </c:layout>
              <c:tx>
                <c:rich>
                  <a:bodyPr/>
                  <a:lstStyle/>
                  <a:p>
                    <a:fld id="{2F23524C-0117-4B89-8909-B082A3B6573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0D6-4C09-8A0D-DEDA2FB266D4}"/>
                </c:ext>
              </c:extLst>
            </c:dLbl>
            <c:dLbl>
              <c:idx val="4"/>
              <c:layout>
                <c:manualLayout>
                  <c:x val="-8.2062415898139243E-2"/>
                  <c:y val="4.0373829874218038E-2"/>
                </c:manualLayout>
              </c:layout>
              <c:tx>
                <c:rich>
                  <a:bodyPr/>
                  <a:lstStyle/>
                  <a:p>
                    <a:fld id="{DB647818-F020-4B6C-9498-6BCFC317EB2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90D6-4C09-8A0D-DEDA2FB266D4}"/>
                </c:ext>
              </c:extLst>
            </c:dLbl>
            <c:dLbl>
              <c:idx val="5"/>
              <c:layout>
                <c:manualLayout>
                  <c:x val="-9.6716418737092649E-2"/>
                  <c:y val="7.8728968254725168E-2"/>
                </c:manualLayout>
              </c:layout>
              <c:tx>
                <c:rich>
                  <a:bodyPr/>
                  <a:lstStyle/>
                  <a:p>
                    <a:fld id="{0985053E-E577-4DF4-B944-632EBAA6700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90D6-4C09-8A0D-DEDA2FB266D4}"/>
                </c:ext>
              </c:extLst>
            </c:dLbl>
            <c:dLbl>
              <c:idx val="6"/>
              <c:layout>
                <c:manualLayout>
                  <c:x val="4.3962008516860293E-3"/>
                  <c:y val="8.0747659748435698E-3"/>
                </c:manualLayout>
              </c:layout>
              <c:tx>
                <c:rich>
                  <a:bodyPr/>
                  <a:lstStyle/>
                  <a:p>
                    <a:fld id="{9A1D3A0B-79A8-45FD-B2BC-7355D8E30C2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90D6-4C09-8A0D-DEDA2FB266D4}"/>
                </c:ext>
              </c:extLst>
            </c:dLbl>
            <c:dLbl>
              <c:idx val="7"/>
              <c:layout>
                <c:manualLayout>
                  <c:x val="-2.0512474402238207E-2"/>
                  <c:y val="-2.8238573378724711E-2"/>
                </c:manualLayout>
              </c:layout>
              <c:tx>
                <c:rich>
                  <a:bodyPr/>
                  <a:lstStyle/>
                  <a:p>
                    <a:fld id="{A1BD6DA7-0DE9-4AA0-8C9A-2D2C10E3DDD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90D6-4C09-8A0D-DEDA2FB266D4}"/>
                </c:ext>
              </c:extLst>
            </c:dLbl>
            <c:dLbl>
              <c:idx val="8"/>
              <c:layout>
                <c:manualLayout>
                  <c:x val="1.3188774480113062E-2"/>
                  <c:y val="-2.0533766797504373E-3"/>
                </c:manualLayout>
              </c:layout>
              <c:tx>
                <c:rich>
                  <a:bodyPr/>
                  <a:lstStyle/>
                  <a:p>
                    <a:fld id="{12DF182B-ED4B-4CBB-AA2A-1D2B1C72C9F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90D6-4C09-8A0D-DEDA2FB266D4}"/>
                </c:ext>
              </c:extLst>
            </c:dLbl>
            <c:dLbl>
              <c:idx val="9"/>
              <c:layout>
                <c:manualLayout>
                  <c:x val="0"/>
                  <c:y val="-6.0560744811327056E-3"/>
                </c:manualLayout>
              </c:layout>
              <c:tx>
                <c:rich>
                  <a:bodyPr/>
                  <a:lstStyle/>
                  <a:p>
                    <a:fld id="{4A054972-BF8C-40D1-B288-6E6A50CF926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90D6-4C09-8A0D-DEDA2FB266D4}"/>
                </c:ext>
              </c:extLst>
            </c:dLbl>
            <c:dLbl>
              <c:idx val="10"/>
              <c:layout>
                <c:manualLayout>
                  <c:x val="-4.3962008516860293E-3"/>
                  <c:y val="-1.4130840455976313E-2"/>
                </c:manualLayout>
              </c:layout>
              <c:tx>
                <c:rich>
                  <a:bodyPr/>
                  <a:lstStyle/>
                  <a:p>
                    <a:fld id="{1702AF85-4723-44E5-8ED7-EB979A7D72A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0D6-4C09-8A0D-DEDA2FB266D4}"/>
                </c:ext>
              </c:extLst>
            </c:dLbl>
            <c:dLbl>
              <c:idx val="11"/>
              <c:layout>
                <c:manualLayout>
                  <c:x val="-6.4477612491395123E-2"/>
                  <c:y val="1.6149531949687213E-2"/>
                </c:manualLayout>
              </c:layout>
              <c:tx>
                <c:rich>
                  <a:bodyPr/>
                  <a:lstStyle/>
                  <a:p>
                    <a:fld id="{398B051D-E434-4800-B73C-435DA24AC94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0D6-4C09-8A0D-DEDA2FB266D4}"/>
                </c:ext>
              </c:extLst>
            </c:dLbl>
            <c:dLbl>
              <c:idx val="12"/>
              <c:layout>
                <c:manualLayout>
                  <c:x val="-4.3962008516860293E-3"/>
                  <c:y val="-6.0560744811327793E-3"/>
                </c:manualLayout>
              </c:layout>
              <c:tx>
                <c:rich>
                  <a:bodyPr/>
                  <a:lstStyle/>
                  <a:p>
                    <a:fld id="{96DC5E40-3BA9-44F1-985F-C296121AF3C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0D6-4C09-8A0D-DEDA2FB266D4}"/>
                </c:ext>
              </c:extLst>
            </c:dLbl>
            <c:dLbl>
              <c:idx val="13"/>
              <c:layout>
                <c:manualLayout>
                  <c:x val="0"/>
                  <c:y val="-1.4130840455976386E-2"/>
                </c:manualLayout>
              </c:layout>
              <c:tx>
                <c:rich>
                  <a:bodyPr/>
                  <a:lstStyle/>
                  <a:p>
                    <a:fld id="{537F59BA-593F-4E1C-8E07-4A0739E6B60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90D6-4C09-8A0D-DEDA2FB266D4}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AD9C6510-A9BE-4644-A50E-F229CE569BCE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90D6-4C09-8A0D-DEDA2FB266D4}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7A617F93-0AEA-4E03-AF2F-3818C5461A39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90D6-4C09-8A0D-DEDA2FB266D4}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554F6A40-E5C8-4A24-A390-989CD1F0485B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90D6-4C09-8A0D-DEDA2FB266D4}"/>
                </c:ext>
              </c:extLst>
            </c:dLbl>
            <c:dLbl>
              <c:idx val="17"/>
              <c:layout>
                <c:manualLayout>
                  <c:x val="-2.6377205110116177E-2"/>
                  <c:y val="-2.6242989418241724E-2"/>
                </c:manualLayout>
              </c:layout>
              <c:tx>
                <c:rich>
                  <a:bodyPr/>
                  <a:lstStyle/>
                  <a:p>
                    <a:fld id="{8ACA6240-D1BF-4F2D-A84B-CE2F22C5444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90D6-4C09-8A0D-DEDA2FB266D4}"/>
                </c:ext>
              </c:extLst>
            </c:dLbl>
            <c:dLbl>
              <c:idx val="18"/>
              <c:layout>
                <c:manualLayout>
                  <c:x val="-6.0081411639709127E-2"/>
                  <c:y val="-6.0560744811327056E-3"/>
                </c:manualLayout>
              </c:layout>
              <c:tx>
                <c:rich>
                  <a:bodyPr/>
                  <a:lstStyle/>
                  <a:p>
                    <a:fld id="{94998003-A6C8-421B-83AA-97DC3D1D81C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90D6-4C09-8A0D-DEDA2FB266D4}"/>
                </c:ext>
              </c:extLst>
            </c:dLbl>
            <c:dLbl>
              <c:idx val="19"/>
              <c:layout>
                <c:manualLayout>
                  <c:x val="-6.3012212207499751E-2"/>
                  <c:y val="-1.4803566608481913E-16"/>
                </c:manualLayout>
              </c:layout>
              <c:tx>
                <c:rich>
                  <a:bodyPr/>
                  <a:lstStyle/>
                  <a:p>
                    <a:fld id="{A5678742-67AD-4A00-B250-C9C632FE5481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90D6-4C09-8A0D-DEDA2FB266D4}"/>
                </c:ext>
              </c:extLst>
            </c:dLbl>
            <c:dLbl>
              <c:idx val="20"/>
              <c:layout>
                <c:manualLayout>
                  <c:x val="-6.5943012775290466E-2"/>
                  <c:y val="8.0747659748436063E-3"/>
                </c:manualLayout>
              </c:layout>
              <c:tx>
                <c:rich>
                  <a:bodyPr/>
                  <a:lstStyle/>
                  <a:p>
                    <a:fld id="{1B5AEDC3-D256-4F30-9CA0-F8C459C260B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90D6-4C09-8A0D-DEDA2FB266D4}"/>
                </c:ext>
              </c:extLst>
            </c:dLbl>
            <c:dLbl>
              <c:idx val="21"/>
              <c:layout>
                <c:manualLayout>
                  <c:x val="-8.3527816182034559E-2"/>
                  <c:y val="4.0373829874218031E-3"/>
                </c:manualLayout>
              </c:layout>
              <c:tx>
                <c:rich>
                  <a:bodyPr/>
                  <a:lstStyle/>
                  <a:p>
                    <a:fld id="{1853BA25-DFD3-4990-9F4F-C1253DDB5DA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90D6-4C09-8A0D-DEDA2FB266D4}"/>
                </c:ext>
              </c:extLst>
            </c:dLbl>
            <c:dLbl>
              <c:idx val="22"/>
              <c:layout>
                <c:manualLayout>
                  <c:x val="-3.5169606813488234E-2"/>
                  <c:y val="-3.4317755393085327E-2"/>
                </c:manualLayout>
              </c:layout>
              <c:tx>
                <c:rich>
                  <a:bodyPr/>
                  <a:lstStyle/>
                  <a:p>
                    <a:fld id="{EC8424B3-9470-4CE4-909D-7EE02D493B7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90D6-4C09-8A0D-DEDA2FB266D4}"/>
                </c:ext>
              </c:extLst>
            </c:dLbl>
            <c:dLbl>
              <c:idx val="23"/>
              <c:layout>
                <c:manualLayout>
                  <c:x val="-0.10550882044046477"/>
                  <c:y val="1.6149531949687213E-2"/>
                </c:manualLayout>
              </c:layout>
              <c:tx>
                <c:rich>
                  <a:bodyPr/>
                  <a:lstStyle/>
                  <a:p>
                    <a:fld id="{2537DA4D-FB0C-4818-8D4C-8B295C89FC4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90D6-4C09-8A0D-DEDA2FB266D4}"/>
                </c:ext>
              </c:extLst>
            </c:dLbl>
            <c:dLbl>
              <c:idx val="24"/>
              <c:layout>
                <c:manualLayout>
                  <c:x val="-0.11576662242773214"/>
                  <c:y val="4.4411212861639689E-2"/>
                </c:manualLayout>
              </c:layout>
              <c:tx>
                <c:rich>
                  <a:bodyPr/>
                  <a:lstStyle/>
                  <a:p>
                    <a:fld id="{4C3F38F8-8320-4BE3-A2E0-9B9069376C2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90D6-4C09-8A0D-DEDA2FB266D4}"/>
                </c:ext>
              </c:extLst>
            </c:dLbl>
            <c:dLbl>
              <c:idx val="25"/>
              <c:layout>
                <c:manualLayout>
                  <c:x val="-0.10257801987267402"/>
                  <c:y val="7.4691585267303365E-2"/>
                </c:manualLayout>
              </c:layout>
              <c:tx>
                <c:rich>
                  <a:bodyPr/>
                  <a:lstStyle/>
                  <a:p>
                    <a:fld id="{14DC9F4D-FF8A-42FB-8ECE-5B6B951F77D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90D6-4C09-8A0D-DEDA2FB266D4}"/>
                </c:ext>
              </c:extLst>
            </c:dLbl>
            <c:dLbl>
              <c:idx val="26"/>
              <c:layout>
                <c:manualLayout>
                  <c:x val="-0.10843529174237836"/>
                  <c:y val="0.13724567771591717"/>
                </c:manualLayout>
              </c:layout>
              <c:tx>
                <c:rich>
                  <a:bodyPr/>
                  <a:lstStyle/>
                  <a:p>
                    <a:fld id="{27831AA6-24AA-448A-9A24-1BC9053E796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90D6-4C09-8A0D-DEDA2FB266D4}"/>
                </c:ext>
              </c:extLst>
            </c:dLbl>
            <c:dLbl>
              <c:idx val="27"/>
              <c:layout>
                <c:manualLayout>
                  <c:x val="-2.638193302760232E-2"/>
                  <c:y val="-5.6428721806755622E-2"/>
                </c:manualLayout>
              </c:layout>
              <c:tx>
                <c:rich>
                  <a:bodyPr/>
                  <a:lstStyle/>
                  <a:p>
                    <a:fld id="{559984C9-4357-4E20-9A79-F2438B25FBF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90D6-4C09-8A0D-DEDA2FB266D4}"/>
                </c:ext>
              </c:extLst>
            </c:dLbl>
            <c:dLbl>
              <c:idx val="28"/>
              <c:layout>
                <c:manualLayout>
                  <c:x val="-1.1718035245594354E-2"/>
                  <c:y val="-7.0663434526132413E-2"/>
                </c:manualLayout>
              </c:layout>
              <c:tx>
                <c:rich>
                  <a:bodyPr/>
                  <a:lstStyle/>
                  <a:p>
                    <a:fld id="{B2B92961-FD3F-4BEF-A15A-90B090A642E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90D6-4C09-8A0D-DEDA2FB266D4}"/>
                </c:ext>
              </c:extLst>
            </c:dLbl>
            <c:dLbl>
              <c:idx val="29"/>
              <c:layout>
                <c:manualLayout>
                  <c:x val="-1.1719419687923571E-2"/>
                  <c:y val="0.11676557529000195"/>
                </c:manualLayout>
              </c:layout>
              <c:tx>
                <c:rich>
                  <a:bodyPr/>
                  <a:lstStyle/>
                  <a:p>
                    <a:fld id="{83A2E4F9-0AE0-4265-9140-E8807BBB52C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90D6-4C09-8A0D-DEDA2FB266D4}"/>
                </c:ext>
              </c:extLst>
            </c:dLbl>
            <c:dLbl>
              <c:idx val="30"/>
              <c:layout>
                <c:manualLayout>
                  <c:x val="-3.8092815321161828E-2"/>
                  <c:y val="0.11082264306238752"/>
                </c:manualLayout>
              </c:layout>
              <c:tx>
                <c:rich>
                  <a:bodyPr/>
                  <a:lstStyle/>
                  <a:p>
                    <a:fld id="{34A0F4F8-8E2F-4111-A11B-11E8E5D1B00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90D6-4C09-8A0D-DEDA2FB266D4}"/>
                </c:ext>
              </c:extLst>
            </c:dLbl>
            <c:dLbl>
              <c:idx val="31"/>
              <c:layout>
                <c:manualLayout>
                  <c:x val="1.3195812061953794E-2"/>
                  <c:y val="-0.12920094385785857"/>
                </c:manualLayout>
              </c:layout>
              <c:tx>
                <c:rich>
                  <a:bodyPr/>
                  <a:lstStyle/>
                  <a:p>
                    <a:fld id="{356401BA-A584-4D46-80F2-BAFB385B8F0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90D6-4C09-8A0D-DEDA2FB266D4}"/>
                </c:ext>
              </c:extLst>
            </c:dLbl>
            <c:dLbl>
              <c:idx val="32"/>
              <c:layout>
                <c:manualLayout>
                  <c:x val="3.3695480372645727E-2"/>
                  <c:y val="0.12503877965313764"/>
                </c:manualLayout>
              </c:layout>
              <c:tx>
                <c:rich>
                  <a:bodyPr/>
                  <a:lstStyle/>
                  <a:p>
                    <a:fld id="{A369E488-009E-4257-B4A9-CF07D096B35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90D6-4C09-8A0D-DEDA2FB266D4}"/>
                </c:ext>
              </c:extLst>
            </c:dLbl>
            <c:dLbl>
              <c:idx val="33"/>
              <c:layout>
                <c:manualLayout>
                  <c:x val="-7.3270014194768236E-3"/>
                  <c:y val="-1.8168223443398118E-2"/>
                </c:manualLayout>
              </c:layout>
              <c:tx>
                <c:rich>
                  <a:bodyPr/>
                  <a:lstStyle/>
                  <a:p>
                    <a:fld id="{6FCA1D2E-091B-4593-92AF-720EED3BED7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90D6-4C09-8A0D-DEDA2FB266D4}"/>
                </c:ext>
              </c:extLst>
            </c:dLbl>
            <c:dLbl>
              <c:idx val="34"/>
              <c:layout>
                <c:manualLayout>
                  <c:x val="2.9308005677906326E-3"/>
                  <c:y val="-3.4317755393085479E-2"/>
                </c:manualLayout>
              </c:layout>
              <c:tx>
                <c:rich>
                  <a:bodyPr/>
                  <a:lstStyle/>
                  <a:p>
                    <a:fld id="{6FBAC8D5-A8CE-4DE8-86E5-35E4F6E1CD1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2-90D6-4C09-8A0D-DEDA2FB266D4}"/>
                </c:ext>
              </c:extLst>
            </c:dLbl>
            <c:dLbl>
              <c:idx val="35"/>
              <c:layout>
                <c:manualLayout>
                  <c:x val="1.4564333304490785E-3"/>
                  <c:y val="-0.10272932548330498"/>
                </c:manualLayout>
              </c:layout>
              <c:tx>
                <c:rich>
                  <a:bodyPr/>
                  <a:lstStyle/>
                  <a:p>
                    <a:fld id="{8E1952C6-7B05-44E9-83B3-06CC2C44FE3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3-90D6-4C09-8A0D-DEDA2FB266D4}"/>
                </c:ext>
              </c:extLst>
            </c:dLbl>
            <c:dLbl>
              <c:idx val="36"/>
              <c:layout>
                <c:manualLayout>
                  <c:x val="1.3172045801967009E-2"/>
                  <c:y val="-0.21559835933091642"/>
                </c:manualLayout>
              </c:layout>
              <c:tx>
                <c:rich>
                  <a:bodyPr/>
                  <a:lstStyle/>
                  <a:p>
                    <a:fld id="{47D89003-FC9E-44CA-B6C3-495750BDE8C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4-90D6-4C09-8A0D-DEDA2FB266D4}"/>
                </c:ext>
              </c:extLst>
            </c:dLbl>
            <c:dLbl>
              <c:idx val="37"/>
              <c:layout>
                <c:manualLayout>
                  <c:x val="-6.4457904300423988E-2"/>
                  <c:y val="2.1850131604726656E-2"/>
                </c:manualLayout>
              </c:layout>
              <c:tx>
                <c:rich>
                  <a:bodyPr/>
                  <a:lstStyle/>
                  <a:p>
                    <a:fld id="{836D9D47-E2F2-4836-AA4D-10E8C53476D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5-90D6-4C09-8A0D-DEDA2FB266D4}"/>
                </c:ext>
              </c:extLst>
            </c:dLbl>
            <c:dLbl>
              <c:idx val="38"/>
              <c:layout>
                <c:manualLayout>
                  <c:x val="-6.8869891263592053E-2"/>
                  <c:y val="3.4306140315501901E-2"/>
                </c:manualLayout>
              </c:layout>
              <c:tx>
                <c:rich>
                  <a:bodyPr/>
                  <a:lstStyle/>
                  <a:p>
                    <a:fld id="{1D4689A2-9C7B-4CDF-945F-44FE6BE7601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90D6-4C09-8A0D-DEDA2FB266D4}"/>
                </c:ext>
              </c:extLst>
            </c:dLbl>
            <c:dLbl>
              <c:idx val="39"/>
              <c:layout>
                <c:manualLayout>
                  <c:x val="-8.7897205157047673E-2"/>
                  <c:y val="5.6585745663267815E-2"/>
                </c:manualLayout>
              </c:layout>
              <c:tx>
                <c:rich>
                  <a:bodyPr/>
                  <a:lstStyle/>
                  <a:p>
                    <a:fld id="{7AA25A73-B1CC-47A4-90F4-D5692EC849F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7-90D6-4C09-8A0D-DEDA2FB266D4}"/>
                </c:ext>
              </c:extLst>
            </c:dLbl>
            <c:dLbl>
              <c:idx val="40"/>
              <c:layout>
                <c:manualLayout>
                  <c:x val="-2.9309220962764324E-2"/>
                  <c:y val="2.4226605906319788E-2"/>
                </c:manualLayout>
              </c:layout>
              <c:tx>
                <c:rich>
                  <a:bodyPr/>
                  <a:lstStyle/>
                  <a:p>
                    <a:fld id="{8F8E48FE-835E-4AF9-B257-5139D2DB4AF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8-90D6-4C09-8A0D-DEDA2FB266D4}"/>
                </c:ext>
              </c:extLst>
            </c:dLbl>
            <c:dLbl>
              <c:idx val="41"/>
              <c:layout>
                <c:manualLayout>
                  <c:x val="-1.1723202271162799E-2"/>
                  <c:y val="2.018691493710887E-2"/>
                </c:manualLayout>
              </c:layout>
              <c:tx>
                <c:rich>
                  <a:bodyPr/>
                  <a:lstStyle/>
                  <a:p>
                    <a:fld id="{FBEECA04-E639-4CC6-ABA6-833A5B7C48B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9-90D6-4C09-8A0D-DEDA2FB266D4}"/>
                </c:ext>
              </c:extLst>
            </c:dLbl>
            <c:dLbl>
              <c:idx val="42"/>
              <c:layout>
                <c:manualLayout>
                  <c:x val="-4.3962008516860293E-3"/>
                  <c:y val="4.0373829874218031E-3"/>
                </c:manualLayout>
              </c:layout>
              <c:tx>
                <c:rich>
                  <a:bodyPr/>
                  <a:lstStyle/>
                  <a:p>
                    <a:fld id="{5FA33360-6F9F-4EA1-93D7-564C661F703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A-90D6-4C09-8A0D-DEDA2FB266D4}"/>
                </c:ext>
              </c:extLst>
            </c:dLbl>
            <c:dLbl>
              <c:idx val="43"/>
              <c:layout>
                <c:manualLayout>
                  <c:x val="-5.1289009936337011E-2"/>
                  <c:y val="-2.0186914937109019E-2"/>
                </c:manualLayout>
              </c:layout>
              <c:tx>
                <c:rich>
                  <a:bodyPr/>
                  <a:lstStyle/>
                  <a:p>
                    <a:fld id="{51F92233-697B-462F-BBA1-933BF57C7F8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B-90D6-4C09-8A0D-DEDA2FB266D4}"/>
                </c:ext>
              </c:extLst>
            </c:dLbl>
            <c:dLbl>
              <c:idx val="44"/>
              <c:layout>
                <c:manualLayout>
                  <c:x val="-1.7584803406744225E-2"/>
                  <c:y val="-2.0186914937109019E-2"/>
                </c:manualLayout>
              </c:layout>
              <c:tx>
                <c:rich>
                  <a:bodyPr/>
                  <a:lstStyle/>
                  <a:p>
                    <a:fld id="{589CA845-1C4F-4656-AEDB-27DFC05B96B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C-90D6-4C09-8A0D-DEDA2FB266D4}"/>
                </c:ext>
              </c:extLst>
            </c:dLbl>
            <c:dLbl>
              <c:idx val="45"/>
              <c:layout>
                <c:manualLayout>
                  <c:x val="-2.3446404542325491E-2"/>
                  <c:y val="-2.4224297924530968E-2"/>
                </c:manualLayout>
              </c:layout>
              <c:tx>
                <c:rich>
                  <a:bodyPr/>
                  <a:lstStyle/>
                  <a:p>
                    <a:fld id="{C60BA103-6A21-4F16-98CA-383C3430CCA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D-90D6-4C09-8A0D-DEDA2FB266D4}"/>
                </c:ext>
              </c:extLst>
            </c:dLbl>
            <c:dLbl>
              <c:idx val="46"/>
              <c:layout>
                <c:manualLayout>
                  <c:x val="-1.1723202271162745E-2"/>
                  <c:y val="-2.0186914937109019E-2"/>
                </c:manualLayout>
              </c:layout>
              <c:tx>
                <c:rich>
                  <a:bodyPr/>
                  <a:lstStyle/>
                  <a:p>
                    <a:fld id="{6561CBAA-C4C1-4EC5-8EC3-0E6B8553022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E-90D6-4C09-8A0D-DEDA2FB266D4}"/>
                </c:ext>
              </c:extLst>
            </c:dLbl>
            <c:dLbl>
              <c:idx val="47"/>
              <c:layout>
                <c:manualLayout>
                  <c:x val="-3.6635007097383578E-2"/>
                  <c:y val="2.2205606430819921E-2"/>
                </c:manualLayout>
              </c:layout>
              <c:tx>
                <c:rich>
                  <a:bodyPr/>
                  <a:lstStyle/>
                  <a:p>
                    <a:fld id="{D07DF6A7-371C-45E8-9F3F-5971CB9D992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F-90D6-4C09-8A0D-DEDA2FB266D4}"/>
                </c:ext>
              </c:extLst>
            </c:dLbl>
            <c:dLbl>
              <c:idx val="48"/>
              <c:layout>
                <c:manualLayout>
                  <c:x val="-1.9050203690639568E-2"/>
                  <c:y val="2.2205606430819771E-2"/>
                </c:manualLayout>
              </c:layout>
              <c:tx>
                <c:rich>
                  <a:bodyPr/>
                  <a:lstStyle/>
                  <a:p>
                    <a:fld id="{D271630B-447F-4309-95D6-0648FF035DD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0-90D6-4C09-8A0D-DEDA2FB266D4}"/>
                </c:ext>
              </c:extLst>
            </c:dLbl>
            <c:dLbl>
              <c:idx val="49"/>
              <c:layout>
                <c:manualLayout>
                  <c:x val="-1.4653168353955755E-2"/>
                  <c:y val="1.0081915964134417E-2"/>
                </c:manualLayout>
              </c:layout>
              <c:tx>
                <c:rich>
                  <a:bodyPr/>
                  <a:lstStyle/>
                  <a:p>
                    <a:fld id="{74753DCF-5DB1-4A82-9EE5-91419EC8E5C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1-90D6-4C09-8A0D-DEDA2FB266D4}"/>
                </c:ext>
              </c:extLst>
            </c:dLbl>
            <c:dLbl>
              <c:idx val="50"/>
              <c:layout>
                <c:manualLayout>
                  <c:x val="-6.3012212207499751E-2"/>
                  <c:y val="7.4017833042409567E-17"/>
                </c:manualLayout>
              </c:layout>
              <c:tx>
                <c:rich>
                  <a:bodyPr/>
                  <a:lstStyle/>
                  <a:p>
                    <a:fld id="{79A7FFBE-098F-4DC6-B483-B535EE0379A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2-90D6-4C09-8A0D-DEDA2FB266D4}"/>
                </c:ext>
              </c:extLst>
            </c:dLbl>
            <c:dLbl>
              <c:idx val="51"/>
              <c:layout>
                <c:manualLayout>
                  <c:x val="-8.4922831340158128E-2"/>
                  <c:y val="-3.4048645480733919E-3"/>
                </c:manualLayout>
              </c:layout>
              <c:tx>
                <c:rich>
                  <a:bodyPr/>
                  <a:lstStyle/>
                  <a:p>
                    <a:fld id="{10C30B72-6FA9-431C-B9F2-C814ABD6AEE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3-90D6-4C09-8A0D-DEDA2FB266D4}"/>
                </c:ext>
              </c:extLst>
            </c:dLbl>
            <c:dLbl>
              <c:idx val="52"/>
              <c:layout>
                <c:manualLayout>
                  <c:x val="2.4904617692019158E-2"/>
                  <c:y val="0.10891231845009659"/>
                </c:manualLayout>
              </c:layout>
              <c:tx>
                <c:rich>
                  <a:bodyPr/>
                  <a:lstStyle/>
                  <a:p>
                    <a:fld id="{ADE391DE-2099-4940-9E9A-5AC9CF6E68B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4-90D6-4C09-8A0D-DEDA2FB266D4}"/>
                </c:ext>
              </c:extLst>
            </c:dLbl>
            <c:dLbl>
              <c:idx val="53"/>
              <c:layout>
                <c:manualLayout>
                  <c:x val="2.7839173949410063E-2"/>
                  <c:y val="8.670447729155592E-2"/>
                </c:manualLayout>
              </c:layout>
              <c:tx>
                <c:rich>
                  <a:bodyPr/>
                  <a:lstStyle/>
                  <a:p>
                    <a:fld id="{A7733569-EE16-48F2-9D4F-FD53E3D9ABF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5-90D6-4C09-8A0D-DEDA2FB266D4}"/>
                </c:ext>
              </c:extLst>
            </c:dLbl>
            <c:dLbl>
              <c:idx val="54"/>
              <c:layout>
                <c:manualLayout>
                  <c:x val="2.7839635430186502E-2"/>
                  <c:y val="4.8353980356299675E-2"/>
                </c:manualLayout>
              </c:layout>
              <c:tx>
                <c:rich>
                  <a:bodyPr/>
                  <a:lstStyle/>
                  <a:p>
                    <a:fld id="{BBDE1E51-D2E6-4936-9BB6-570D3311660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6-90D6-4C09-8A0D-DEDA2FB266D4}"/>
                </c:ext>
              </c:extLst>
            </c:dLbl>
            <c:dLbl>
              <c:idx val="55"/>
              <c:layout>
                <c:manualLayout>
                  <c:x val="-5.0051512791670381E-2"/>
                  <c:y val="-2.3051387922595094E-2"/>
                </c:manualLayout>
              </c:layout>
              <c:tx>
                <c:rich>
                  <a:bodyPr/>
                  <a:lstStyle/>
                  <a:p>
                    <a:fld id="{C27E1A26-A91E-4F8A-AE05-518BCED01EE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7-90D6-4C09-8A0D-DEDA2FB266D4}"/>
                </c:ext>
              </c:extLst>
            </c:dLbl>
            <c:dLbl>
              <c:idx val="56"/>
              <c:layout>
                <c:manualLayout>
                  <c:x val="-2.0513628104179393E-2"/>
                  <c:y val="-2.4231210245893961E-2"/>
                </c:manualLayout>
              </c:layout>
              <c:tx>
                <c:rich>
                  <a:bodyPr/>
                  <a:lstStyle/>
                  <a:p>
                    <a:fld id="{A51CC736-24B6-4AD5-A152-539950056E1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8-90D6-4C09-8A0D-DEDA2FB266D4}"/>
                </c:ext>
              </c:extLst>
            </c:dLbl>
            <c:dLbl>
              <c:idx val="57"/>
              <c:layout>
                <c:manualLayout>
                  <c:x val="-8.7912087912087912E-3"/>
                  <c:y val="-1.6131065542615067E-2"/>
                </c:manualLayout>
              </c:layout>
              <c:tx>
                <c:rich>
                  <a:bodyPr/>
                  <a:lstStyle/>
                  <a:p>
                    <a:fld id="{37F40255-491D-4987-92FB-1111F0640BB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D9E1-4ADC-B3C1-F24A6BD68F8E}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EEDADF83-DD41-4C65-809A-DB69C0EF290F}" type="CELLRANGE">
                      <a:rPr lang="es-UY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CDC-4405-BF42-8354D7CB3E09}"/>
                </c:ext>
              </c:extLst>
            </c:dLbl>
            <c:dLbl>
              <c:idx val="59"/>
              <c:layout>
                <c:manualLayout>
                  <c:x val="-3.5510030830922995E-2"/>
                  <c:y val="-2.7189544722519249E-2"/>
                </c:manualLayout>
              </c:layout>
              <c:tx>
                <c:rich>
                  <a:bodyPr/>
                  <a:lstStyle/>
                  <a:p>
                    <a:fld id="{484AEB95-39B0-4EB8-9195-22FB251098C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2B75-4E0C-A5B0-8593FB81B7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Myriad Pro" panose="020B0503030403020204" pitchFamily="34" charset="0"/>
                  </a:defRPr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aux!$C$4:$BJ$4</c:f>
              <c:numCache>
                <c:formatCode>0.0</c:formatCode>
                <c:ptCount val="60"/>
                <c:pt idx="0">
                  <c:v>187.20209536826366</c:v>
                </c:pt>
                <c:pt idx="1">
                  <c:v>191.54502718767247</c:v>
                </c:pt>
                <c:pt idx="2">
                  <c:v>181.92211342274473</c:v>
                </c:pt>
                <c:pt idx="3">
                  <c:v>183.20238094186632</c:v>
                </c:pt>
                <c:pt idx="4">
                  <c:v>192.86585960105188</c:v>
                </c:pt>
                <c:pt idx="5">
                  <c:v>200.77489351669595</c:v>
                </c:pt>
                <c:pt idx="6">
                  <c:v>200.36928164672423</c:v>
                </c:pt>
                <c:pt idx="7">
                  <c:v>197.06866034021536</c:v>
                </c:pt>
                <c:pt idx="8">
                  <c:v>197.77473230788146</c:v>
                </c:pt>
                <c:pt idx="9">
                  <c:v>203.88232711313631</c:v>
                </c:pt>
                <c:pt idx="10">
                  <c:v>215.32901696182128</c:v>
                </c:pt>
                <c:pt idx="11">
                  <c:v>222.90934053694534</c:v>
                </c:pt>
                <c:pt idx="12">
                  <c:v>224.25008115358833</c:v>
                </c:pt>
                <c:pt idx="13">
                  <c:v>234.54412317159037</c:v>
                </c:pt>
                <c:pt idx="14">
                  <c:v>247.36365303207677</c:v>
                </c:pt>
                <c:pt idx="15">
                  <c:v>260.52139539762163</c:v>
                </c:pt>
                <c:pt idx="16">
                  <c:v>263.80809607665998</c:v>
                </c:pt>
                <c:pt idx="17">
                  <c:v>237.50442555908597</c:v>
                </c:pt>
                <c:pt idx="18">
                  <c:v>222.15775415110033</c:v>
                </c:pt>
                <c:pt idx="19">
                  <c:v>218.30928283163726</c:v>
                </c:pt>
                <c:pt idx="20">
                  <c:v>220.11022817170206</c:v>
                </c:pt>
                <c:pt idx="21">
                  <c:v>238.09998485442463</c:v>
                </c:pt>
                <c:pt idx="22">
                  <c:v>255.39729894071647</c:v>
                </c:pt>
                <c:pt idx="23">
                  <c:v>253.78829599093208</c:v>
                </c:pt>
                <c:pt idx="24">
                  <c:v>254.96248699657053</c:v>
                </c:pt>
                <c:pt idx="25">
                  <c:v>254.03933562795231</c:v>
                </c:pt>
                <c:pt idx="26">
                  <c:v>261.22753246904472</c:v>
                </c:pt>
                <c:pt idx="27">
                  <c:v>279.95936109668992</c:v>
                </c:pt>
                <c:pt idx="28">
                  <c:v>285.33782663703448</c:v>
                </c:pt>
                <c:pt idx="29">
                  <c:v>303.90295425245483</c:v>
                </c:pt>
                <c:pt idx="30">
                  <c:v>297.34666846819863</c:v>
                </c:pt>
                <c:pt idx="31">
                  <c:v>310.07694097603547</c:v>
                </c:pt>
                <c:pt idx="32">
                  <c:v>322.97922549583268</c:v>
                </c:pt>
                <c:pt idx="33">
                  <c:v>334.90864117360968</c:v>
                </c:pt>
                <c:pt idx="34">
                  <c:v>326.09824918588868</c:v>
                </c:pt>
                <c:pt idx="35">
                  <c:v>318.51186897111171</c:v>
                </c:pt>
                <c:pt idx="36">
                  <c:v>306.05438911688896</c:v>
                </c:pt>
                <c:pt idx="37">
                  <c:v>282.79644357486461</c:v>
                </c:pt>
                <c:pt idx="38">
                  <c:v>285.78063578869489</c:v>
                </c:pt>
                <c:pt idx="39">
                  <c:v>299.81052052177381</c:v>
                </c:pt>
                <c:pt idx="40">
                  <c:v>321.12558923490798</c:v>
                </c:pt>
                <c:pt idx="41">
                  <c:v>333.72471613868964</c:v>
                </c:pt>
                <c:pt idx="42">
                  <c:v>355.4718326575308</c:v>
                </c:pt>
                <c:pt idx="43">
                  <c:v>380.49773590641109</c:v>
                </c:pt>
                <c:pt idx="44">
                  <c:v>394.88018070351785</c:v>
                </c:pt>
                <c:pt idx="45">
                  <c:v>423.36035975625958</c:v>
                </c:pt>
                <c:pt idx="46">
                  <c:v>443.13654618903041</c:v>
                </c:pt>
                <c:pt idx="47">
                  <c:v>456.96362490605856</c:v>
                </c:pt>
                <c:pt idx="48">
                  <c:v>476.25254533626662</c:v>
                </c:pt>
                <c:pt idx="49">
                  <c:v>489.75063188571318</c:v>
                </c:pt>
                <c:pt idx="50">
                  <c:v>489.67170477939999</c:v>
                </c:pt>
                <c:pt idx="51">
                  <c:v>498.17799779786202</c:v>
                </c:pt>
                <c:pt idx="52">
                  <c:v>504.96439624646746</c:v>
                </c:pt>
                <c:pt idx="53">
                  <c:v>503.95273787081476</c:v>
                </c:pt>
                <c:pt idx="54">
                  <c:v>506.81454096786166</c:v>
                </c:pt>
                <c:pt idx="55">
                  <c:v>467.8829544993178</c:v>
                </c:pt>
                <c:pt idx="56">
                  <c:v>493.5340754640809</c:v>
                </c:pt>
                <c:pt idx="57">
                  <c:v>513.9505189176823</c:v>
                </c:pt>
                <c:pt idx="58">
                  <c:v>516.07561226658277</c:v>
                </c:pt>
                <c:pt idx="59">
                  <c:v>543.51333818542435</c:v>
                </c:pt>
              </c:numCache>
            </c:numRef>
          </c:xVal>
          <c:yVal>
            <c:numRef>
              <c:f>aux!$C$3:$BJ$3</c:f>
              <c:numCache>
                <c:formatCode>0.00</c:formatCode>
                <c:ptCount val="60"/>
                <c:pt idx="0">
                  <c:v>3.4013862300374713</c:v>
                </c:pt>
                <c:pt idx="1">
                  <c:v>3.2811458935330253</c:v>
                </c:pt>
                <c:pt idx="2">
                  <c:v>3.314276268377681</c:v>
                </c:pt>
                <c:pt idx="3">
                  <c:v>3.223828862312323</c:v>
                </c:pt>
                <c:pt idx="4">
                  <c:v>3.2203752389374301</c:v>
                </c:pt>
                <c:pt idx="5">
                  <c:v>3.241753911835441</c:v>
                </c:pt>
                <c:pt idx="6">
                  <c:v>3.3569075268694237</c:v>
                </c:pt>
                <c:pt idx="7">
                  <c:v>3.4413450424860907</c:v>
                </c:pt>
                <c:pt idx="8">
                  <c:v>3.4028379955980377</c:v>
                </c:pt>
                <c:pt idx="9">
                  <c:v>3.1983279549637631</c:v>
                </c:pt>
                <c:pt idx="10">
                  <c:v>3.0784782001106974</c:v>
                </c:pt>
                <c:pt idx="11">
                  <c:v>3.057291978097036</c:v>
                </c:pt>
                <c:pt idx="12">
                  <c:v>3.0483426392404929</c:v>
                </c:pt>
                <c:pt idx="13">
                  <c:v>2.9959024465232158</c:v>
                </c:pt>
                <c:pt idx="14">
                  <c:v>2.9549130837713733</c:v>
                </c:pt>
                <c:pt idx="15">
                  <c:v>2.768178352048535</c:v>
                </c:pt>
                <c:pt idx="16">
                  <c:v>2.6834929823119587</c:v>
                </c:pt>
                <c:pt idx="17">
                  <c:v>2.7477393304008464</c:v>
                </c:pt>
                <c:pt idx="18">
                  <c:v>2.8630888715993832</c:v>
                </c:pt>
                <c:pt idx="19">
                  <c:v>2.7615477904996117</c:v>
                </c:pt>
                <c:pt idx="20">
                  <c:v>2.6854547922668979</c:v>
                </c:pt>
                <c:pt idx="21">
                  <c:v>2.5671203550697776</c:v>
                </c:pt>
                <c:pt idx="22">
                  <c:v>2.5067032676904688</c:v>
                </c:pt>
                <c:pt idx="23">
                  <c:v>2.4894408264239596</c:v>
                </c:pt>
                <c:pt idx="24">
                  <c:v>2.4757357265307731</c:v>
                </c:pt>
                <c:pt idx="25">
                  <c:v>2.4586359784084673</c:v>
                </c:pt>
                <c:pt idx="26">
                  <c:v>2.508287225487762</c:v>
                </c:pt>
                <c:pt idx="27">
                  <c:v>2.4190102261532918</c:v>
                </c:pt>
                <c:pt idx="28">
                  <c:v>2.4434530589532297</c:v>
                </c:pt>
                <c:pt idx="29">
                  <c:v>2.3227216940232185</c:v>
                </c:pt>
                <c:pt idx="30">
                  <c:v>2.3648859486517479</c:v>
                </c:pt>
                <c:pt idx="31">
                  <c:v>2.3754480421422621</c:v>
                </c:pt>
                <c:pt idx="32">
                  <c:v>2.3826655779599397</c:v>
                </c:pt>
                <c:pt idx="33">
                  <c:v>2.3615078614794718</c:v>
                </c:pt>
                <c:pt idx="34">
                  <c:v>2.4608862424825229</c:v>
                </c:pt>
                <c:pt idx="35">
                  <c:v>2.3690746473342799</c:v>
                </c:pt>
                <c:pt idx="36">
                  <c:v>2.3777014581760647</c:v>
                </c:pt>
                <c:pt idx="37">
                  <c:v>2.4006043266274046</c:v>
                </c:pt>
                <c:pt idx="38">
                  <c:v>2.3594156474595436</c:v>
                </c:pt>
                <c:pt idx="39">
                  <c:v>2.3516858493901696</c:v>
                </c:pt>
                <c:pt idx="40">
                  <c:v>2.2365440500660752</c:v>
                </c:pt>
                <c:pt idx="41">
                  <c:v>2.2842115539573364</c:v>
                </c:pt>
                <c:pt idx="42">
                  <c:v>2.3355956681361727</c:v>
                </c:pt>
                <c:pt idx="43">
                  <c:v>2.5524431738181561</c:v>
                </c:pt>
                <c:pt idx="44">
                  <c:v>2.5520675885948649</c:v>
                </c:pt>
                <c:pt idx="45">
                  <c:v>2.4910456114760846</c:v>
                </c:pt>
                <c:pt idx="46">
                  <c:v>2.4430262563555751</c:v>
                </c:pt>
                <c:pt idx="47">
                  <c:v>2.3760828411599064</c:v>
                </c:pt>
                <c:pt idx="48">
                  <c:v>2.4081663014301951</c:v>
                </c:pt>
                <c:pt idx="49">
                  <c:v>2.4623290822587403</c:v>
                </c:pt>
                <c:pt idx="50">
                  <c:v>2.6301184069198609</c:v>
                </c:pt>
                <c:pt idx="51">
                  <c:v>2.7078562465497704</c:v>
                </c:pt>
                <c:pt idx="52">
                  <c:v>2.6906180616898658</c:v>
                </c:pt>
                <c:pt idx="53">
                  <c:v>2.7094535449305495</c:v>
                </c:pt>
                <c:pt idx="54">
                  <c:v>2.6848120539158584</c:v>
                </c:pt>
                <c:pt idx="55">
                  <c:v>2.8434913821711905</c:v>
                </c:pt>
                <c:pt idx="56">
                  <c:v>2.8131582837963456</c:v>
                </c:pt>
                <c:pt idx="57">
                  <c:v>2.706219804202993</c:v>
                </c:pt>
                <c:pt idx="58">
                  <c:v>2.9755361333289501</c:v>
                </c:pt>
                <c:pt idx="59">
                  <c:v>3.277075271274597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aux!$C$2:$BJ$2</c15:f>
                <c15:dlblRangeCache>
                  <c:ptCount val="60"/>
                  <c:pt idx="0">
                    <c:v>1965</c:v>
                  </c:pt>
                  <c:pt idx="1">
                    <c:v>1966</c:v>
                  </c:pt>
                  <c:pt idx="2">
                    <c:v>1967</c:v>
                  </c:pt>
                  <c:pt idx="3">
                    <c:v>1968</c:v>
                  </c:pt>
                  <c:pt idx="4">
                    <c:v>1969</c:v>
                  </c:pt>
                  <c:pt idx="5">
                    <c:v>1970</c:v>
                  </c:pt>
                  <c:pt idx="6">
                    <c:v>1971</c:v>
                  </c:pt>
                  <c:pt idx="7">
                    <c:v>1972</c:v>
                  </c:pt>
                  <c:pt idx="8">
                    <c:v>1973</c:v>
                  </c:pt>
                  <c:pt idx="9">
                    <c:v>1974</c:v>
                  </c:pt>
                  <c:pt idx="10">
                    <c:v>1975</c:v>
                  </c:pt>
                  <c:pt idx="11">
                    <c:v>1976</c:v>
                  </c:pt>
                  <c:pt idx="12">
                    <c:v>1977</c:v>
                  </c:pt>
                  <c:pt idx="13">
                    <c:v>1978</c:v>
                  </c:pt>
                  <c:pt idx="14">
                    <c:v>1979</c:v>
                  </c:pt>
                  <c:pt idx="15">
                    <c:v>1980</c:v>
                  </c:pt>
                  <c:pt idx="16">
                    <c:v>1981</c:v>
                  </c:pt>
                  <c:pt idx="17">
                    <c:v>1982</c:v>
                  </c:pt>
                  <c:pt idx="18">
                    <c:v>1983</c:v>
                  </c:pt>
                  <c:pt idx="19">
                    <c:v>1984</c:v>
                  </c:pt>
                  <c:pt idx="20">
                    <c:v>1985</c:v>
                  </c:pt>
                  <c:pt idx="21">
                    <c:v>1986</c:v>
                  </c:pt>
                  <c:pt idx="22">
                    <c:v>1987</c:v>
                  </c:pt>
                  <c:pt idx="23">
                    <c:v>1988</c:v>
                  </c:pt>
                  <c:pt idx="24">
                    <c:v>1989</c:v>
                  </c:pt>
                  <c:pt idx="25">
                    <c:v>1990</c:v>
                  </c:pt>
                  <c:pt idx="26">
                    <c:v>1991</c:v>
                  </c:pt>
                  <c:pt idx="27">
                    <c:v>1992</c:v>
                  </c:pt>
                  <c:pt idx="28">
                    <c:v>1993</c:v>
                  </c:pt>
                  <c:pt idx="29">
                    <c:v>1994</c:v>
                  </c:pt>
                  <c:pt idx="30">
                    <c:v>1995</c:v>
                  </c:pt>
                  <c:pt idx="31">
                    <c:v>1996</c:v>
                  </c:pt>
                  <c:pt idx="32">
                    <c:v>1997</c:v>
                  </c:pt>
                  <c:pt idx="33">
                    <c:v>1998</c:v>
                  </c:pt>
                  <c:pt idx="34">
                    <c:v>1999</c:v>
                  </c:pt>
                  <c:pt idx="35">
                    <c:v>2000</c:v>
                  </c:pt>
                  <c:pt idx="36">
                    <c:v>2001</c:v>
                  </c:pt>
                  <c:pt idx="37">
                    <c:v>2002</c:v>
                  </c:pt>
                  <c:pt idx="38">
                    <c:v>2003</c:v>
                  </c:pt>
                  <c:pt idx="39">
                    <c:v>2004</c:v>
                  </c:pt>
                  <c:pt idx="40">
                    <c:v>2005</c:v>
                  </c:pt>
                  <c:pt idx="41">
                    <c:v>2006</c:v>
                  </c:pt>
                  <c:pt idx="42">
                    <c:v>2007</c:v>
                  </c:pt>
                  <c:pt idx="43">
                    <c:v>2008</c:v>
                  </c:pt>
                  <c:pt idx="44">
                    <c:v>2009</c:v>
                  </c:pt>
                  <c:pt idx="45">
                    <c:v>2010</c:v>
                  </c:pt>
                  <c:pt idx="46">
                    <c:v>2011</c:v>
                  </c:pt>
                  <c:pt idx="47">
                    <c:v>2012</c:v>
                  </c:pt>
                  <c:pt idx="48">
                    <c:v>2013</c:v>
                  </c:pt>
                  <c:pt idx="49">
                    <c:v>2014</c:v>
                  </c:pt>
                  <c:pt idx="50">
                    <c:v>2015</c:v>
                  </c:pt>
                  <c:pt idx="51">
                    <c:v>2016</c:v>
                  </c:pt>
                  <c:pt idx="52">
                    <c:v>2017</c:v>
                  </c:pt>
                  <c:pt idx="53">
                    <c:v>2018</c:v>
                  </c:pt>
                  <c:pt idx="54">
                    <c:v>2019</c:v>
                  </c:pt>
                  <c:pt idx="55">
                    <c:v>2020</c:v>
                  </c:pt>
                  <c:pt idx="56">
                    <c:v>2021</c:v>
                  </c:pt>
                  <c:pt idx="57">
                    <c:v>2022</c:v>
                  </c:pt>
                  <c:pt idx="58">
                    <c:v>2023</c:v>
                  </c:pt>
                  <c:pt idx="59">
                    <c:v>2024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9-90D6-4C09-8A0D-DEDA2FB266D4}"/>
            </c:ext>
          </c:extLst>
        </c:ser>
        <c:ser>
          <c:idx val="10"/>
          <c:order val="1"/>
          <c:tx>
            <c:strRef>
              <c:f>aux!$A$10</c:f>
              <c:strCache>
                <c:ptCount val="1"/>
                <c:pt idx="0">
                  <c:v>500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elete val="1"/>
          </c:dLbls>
          <c:xVal>
            <c:numRef>
              <c:f>aux!$B$8:$BH$8</c:f>
              <c:numCache>
                <c:formatCode>0.0</c:formatCode>
                <c:ptCount val="59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</c:numCache>
            </c:numRef>
          </c:xVal>
          <c:yVal>
            <c:numRef>
              <c:f>aux!$B$10:$BH$10</c:f>
              <c:numCache>
                <c:formatCode>0.0_)</c:formatCode>
                <c:ptCount val="59"/>
                <c:pt idx="0">
                  <c:v>3.3333333333333335</c:v>
                </c:pt>
                <c:pt idx="1">
                  <c:v>2.6709102748898235</c:v>
                </c:pt>
                <c:pt idx="2">
                  <c:v>2.6103522881338428</c:v>
                </c:pt>
                <c:pt idx="5">
                  <c:v>2.5924754180665421</c:v>
                </c:pt>
                <c:pt idx="6">
                  <c:v>2.4903512149462115</c:v>
                </c:pt>
                <c:pt idx="7">
                  <c:v>2.4953924867663182</c:v>
                </c:pt>
                <c:pt idx="8">
                  <c:v>2.5371867811797681</c:v>
                </c:pt>
                <c:pt idx="9">
                  <c:v>2.5281288168886813</c:v>
                </c:pt>
                <c:pt idx="10">
                  <c:v>2.4523950019588754</c:v>
                </c:pt>
                <c:pt idx="11">
                  <c:v>2.3220279693593366</c:v>
                </c:pt>
                <c:pt idx="12">
                  <c:v>2.2430643722492607</c:v>
                </c:pt>
                <c:pt idx="13">
                  <c:v>2.2296535966805346</c:v>
                </c:pt>
                <c:pt idx="14">
                  <c:v>2.1317950466582549</c:v>
                </c:pt>
                <c:pt idx="15">
                  <c:v>2.021315556554959</c:v>
                </c:pt>
                <c:pt idx="16">
                  <c:v>1.9192281664117197</c:v>
                </c:pt>
                <c:pt idx="17">
                  <c:v>1.895317116631269</c:v>
                </c:pt>
                <c:pt idx="18">
                  <c:v>2.1052239292931021</c:v>
                </c:pt>
                <c:pt idx="19">
                  <c:v>2.2506529286388339</c:v>
                </c:pt>
                <c:pt idx="20">
                  <c:v>2.2903286269581398</c:v>
                </c:pt>
                <c:pt idx="21">
                  <c:v>2.2715891222009161</c:v>
                </c:pt>
                <c:pt idx="22">
                  <c:v>2.0999581344186233</c:v>
                </c:pt>
                <c:pt idx="23">
                  <c:v>1.9577340953635589</c:v>
                </c:pt>
                <c:pt idx="24">
                  <c:v>1.9701460149993091</c:v>
                </c:pt>
                <c:pt idx="25">
                  <c:v>1.961072806787947</c:v>
                </c:pt>
                <c:pt idx="26">
                  <c:v>1.9681991324849941</c:v>
                </c:pt>
                <c:pt idx="27">
                  <c:v>1.9140402057706136</c:v>
                </c:pt>
                <c:pt idx="28">
                  <c:v>1.7859735000156483</c:v>
                </c:pt>
                <c:pt idx="29">
                  <c:v>1.752308854009839</c:v>
                </c:pt>
                <c:pt idx="30">
                  <c:v>1.645262058178762</c:v>
                </c:pt>
                <c:pt idx="31">
                  <c:v>1.6815389342540263</c:v>
                </c:pt>
                <c:pt idx="32">
                  <c:v>1.6125030078861713</c:v>
                </c:pt>
                <c:pt idx="33">
                  <c:v>1.5480871849649394</c:v>
                </c:pt>
                <c:pt idx="34">
                  <c:v>1.4929444586674918</c:v>
                </c:pt>
                <c:pt idx="35">
                  <c:v>1.5332802345558763</c:v>
                </c:pt>
                <c:pt idx="36">
                  <c:v>1.5698002137727207</c:v>
                </c:pt>
                <c:pt idx="37">
                  <c:v>1.633696551265726</c:v>
                </c:pt>
                <c:pt idx="38">
                  <c:v>1.7680561809032622</c:v>
                </c:pt>
                <c:pt idx="39">
                  <c:v>1.749593700147333</c:v>
                </c:pt>
                <c:pt idx="40">
                  <c:v>1.6677199957153852</c:v>
                </c:pt>
                <c:pt idx="41">
                  <c:v>1.557023223192104</c:v>
                </c:pt>
                <c:pt idx="42">
                  <c:v>1.4982408428874339</c:v>
                </c:pt>
                <c:pt idx="43">
                  <c:v>1.4065812085924421</c:v>
                </c:pt>
                <c:pt idx="44">
                  <c:v>1.3140682658962843</c:v>
                </c:pt>
                <c:pt idx="45">
                  <c:v>1.2662068759926135</c:v>
                </c:pt>
                <c:pt idx="46">
                  <c:v>1.1810269631475747</c:v>
                </c:pt>
                <c:pt idx="47">
                  <c:v>1.128320388602553</c:v>
                </c:pt>
                <c:pt idx="48">
                  <c:v>1.0941789953254786</c:v>
                </c:pt>
                <c:pt idx="49">
                  <c:v>1.0498631553705735</c:v>
                </c:pt>
                <c:pt idx="50">
                  <c:v>1.020927728208993</c:v>
                </c:pt>
                <c:pt idx="51">
                  <c:v>1.0210922851367386</c:v>
                </c:pt>
                <c:pt idx="52">
                  <c:v>1.0036573317372344</c:v>
                </c:pt>
                <c:pt idx="53">
                  <c:v>0.9901688192605872</c:v>
                </c:pt>
                <c:pt idx="54">
                  <c:v>0.99215653061532127</c:v>
                </c:pt>
                <c:pt idx="55">
                  <c:v>0.98655417235099852</c:v>
                </c:pt>
                <c:pt idx="56">
                  <c:v>1.0686433331067824</c:v>
                </c:pt>
                <c:pt idx="57">
                  <c:v>1.0131012727537385</c:v>
                </c:pt>
                <c:pt idx="58">
                  <c:v>0.97285629957712583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A-90D6-4C09-8A0D-DEDA2FB266D4}"/>
            </c:ext>
          </c:extLst>
        </c:ser>
        <c:ser>
          <c:idx val="8"/>
          <c:order val="2"/>
          <c:tx>
            <c:strRef>
              <c:f>aux!$A$11</c:f>
              <c:strCache>
                <c:ptCount val="1"/>
                <c:pt idx="0">
                  <c:v>600 </c:v>
                </c:pt>
              </c:strCache>
            </c:strRef>
          </c:tx>
          <c:spPr>
            <a:ln w="19050">
              <a:solidFill>
                <a:schemeClr val="accent6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6.5943641660177091E-2"/>
                  <c:y val="-0.185761127497973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B-90D6-4C09-8A0D-DEDA2FB266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aux!$B$8:$AJ$8</c:f>
              <c:numCache>
                <c:formatCode>0.0</c:formatCode>
                <c:ptCount val="35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</c:numCache>
            </c:numRef>
          </c:xVal>
          <c:yVal>
            <c:numRef>
              <c:f>aux!$B$11:$AJ$11</c:f>
              <c:numCache>
                <c:formatCode>0.0_)</c:formatCode>
                <c:ptCount val="35"/>
                <c:pt idx="0">
                  <c:v>4</c:v>
                </c:pt>
                <c:pt idx="1">
                  <c:v>3.2050923298677878</c:v>
                </c:pt>
                <c:pt idx="2">
                  <c:v>3.1324227457606115</c:v>
                </c:pt>
                <c:pt idx="3">
                  <c:v>3.2981147190486921</c:v>
                </c:pt>
                <c:pt idx="4">
                  <c:v>3.2750666062052525</c:v>
                </c:pt>
                <c:pt idx="5">
                  <c:v>3.1109705016798506</c:v>
                </c:pt>
                <c:pt idx="6">
                  <c:v>2.9884214579354538</c:v>
                </c:pt>
                <c:pt idx="7">
                  <c:v>2.994470984119582</c:v>
                </c:pt>
                <c:pt idx="8">
                  <c:v>3.0446241374157217</c:v>
                </c:pt>
                <c:pt idx="9">
                  <c:v>3.0337545802664176</c:v>
                </c:pt>
                <c:pt idx="10">
                  <c:v>2.9428740023506506</c:v>
                </c:pt>
                <c:pt idx="11">
                  <c:v>2.7864335632312036</c:v>
                </c:pt>
                <c:pt idx="12">
                  <c:v>2.691677246699113</c:v>
                </c:pt>
                <c:pt idx="13">
                  <c:v>2.6755843160166415</c:v>
                </c:pt>
                <c:pt idx="14">
                  <c:v>2.5581540559899061</c:v>
                </c:pt>
                <c:pt idx="15">
                  <c:v>2.4255786678659508</c:v>
                </c:pt>
                <c:pt idx="16">
                  <c:v>2.3030737996940638</c:v>
                </c:pt>
                <c:pt idx="17">
                  <c:v>2.274380539957523</c:v>
                </c:pt>
                <c:pt idx="18">
                  <c:v>2.5262687151517222</c:v>
                </c:pt>
                <c:pt idx="19">
                  <c:v>2.7007835143666004</c:v>
                </c:pt>
                <c:pt idx="20">
                  <c:v>2.7483943523497678</c:v>
                </c:pt>
                <c:pt idx="21">
                  <c:v>2.725906946641099</c:v>
                </c:pt>
                <c:pt idx="22">
                  <c:v>2.5199497613023478</c:v>
                </c:pt>
                <c:pt idx="23">
                  <c:v>2.349280914436271</c:v>
                </c:pt>
                <c:pt idx="24">
                  <c:v>2.3641752179991711</c:v>
                </c:pt>
                <c:pt idx="25">
                  <c:v>2.3532873681455362</c:v>
                </c:pt>
                <c:pt idx="26">
                  <c:v>2.361838958981993</c:v>
                </c:pt>
                <c:pt idx="27">
                  <c:v>2.2968482469247364</c:v>
                </c:pt>
                <c:pt idx="28">
                  <c:v>2.1431682000187777</c:v>
                </c:pt>
                <c:pt idx="29">
                  <c:v>2.1027706248118068</c:v>
                </c:pt>
                <c:pt idx="30">
                  <c:v>1.9743144698145145</c:v>
                </c:pt>
                <c:pt idx="31">
                  <c:v>2.0178467211048314</c:v>
                </c:pt>
                <c:pt idx="32">
                  <c:v>1.9350036094634055</c:v>
                </c:pt>
                <c:pt idx="33">
                  <c:v>1.8577046219579272</c:v>
                </c:pt>
                <c:pt idx="34">
                  <c:v>1.7915333504009903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C-90D6-4C09-8A0D-DEDA2FB266D4}"/>
            </c:ext>
          </c:extLst>
        </c:ser>
        <c:ser>
          <c:idx val="2"/>
          <c:order val="3"/>
          <c:tx>
            <c:strRef>
              <c:f>aux!$A$12</c:f>
              <c:strCache>
                <c:ptCount val="1"/>
                <c:pt idx="0">
                  <c:v>700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8"/>
              <c:layout>
                <c:manualLayout>
                  <c:x val="-3.3704206529592919E-2"/>
                  <c:y val="-3.835513838050713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D-90D6-4C09-8A0D-DEDA2FB266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aux!$B$12:$BG$12</c:f>
              <c:numCache>
                <c:formatCode>0.0_)</c:formatCode>
                <c:ptCount val="58"/>
                <c:pt idx="0">
                  <c:v>4.666666666666667</c:v>
                </c:pt>
                <c:pt idx="1">
                  <c:v>3.7392743848457526</c:v>
                </c:pt>
                <c:pt idx="2">
                  <c:v>3.6544932033873803</c:v>
                </c:pt>
                <c:pt idx="3">
                  <c:v>3.8478005055568074</c:v>
                </c:pt>
                <c:pt idx="4">
                  <c:v>3.8209110405727946</c:v>
                </c:pt>
                <c:pt idx="5">
                  <c:v>3.629465585293159</c:v>
                </c:pt>
                <c:pt idx="6">
                  <c:v>3.4864917009246961</c:v>
                </c:pt>
                <c:pt idx="7">
                  <c:v>3.4935494814728454</c:v>
                </c:pt>
                <c:pt idx="8">
                  <c:v>3.5520614936516752</c:v>
                </c:pt>
                <c:pt idx="9">
                  <c:v>3.5393803436441535</c:v>
                </c:pt>
                <c:pt idx="10">
                  <c:v>3.4333530027424257</c:v>
                </c:pt>
                <c:pt idx="11">
                  <c:v>3.250839157103071</c:v>
                </c:pt>
                <c:pt idx="12">
                  <c:v>3.1402901211489653</c:v>
                </c:pt>
                <c:pt idx="13">
                  <c:v>3.1215150353527488</c:v>
                </c:pt>
                <c:pt idx="14">
                  <c:v>2.9845130653215568</c:v>
                </c:pt>
                <c:pt idx="15">
                  <c:v>2.8298417791769426</c:v>
                </c:pt>
                <c:pt idx="16">
                  <c:v>2.6869194329764077</c:v>
                </c:pt>
                <c:pt idx="17">
                  <c:v>2.6534439632837765</c:v>
                </c:pt>
                <c:pt idx="18">
                  <c:v>2.9473135010103428</c:v>
                </c:pt>
                <c:pt idx="19">
                  <c:v>3.1509141000943672</c:v>
                </c:pt>
                <c:pt idx="20">
                  <c:v>3.2064600777413959</c:v>
                </c:pt>
                <c:pt idx="21">
                  <c:v>3.1802247710812823</c:v>
                </c:pt>
                <c:pt idx="22">
                  <c:v>2.9399413881860723</c:v>
                </c:pt>
                <c:pt idx="23">
                  <c:v>2.7408277335089828</c:v>
                </c:pt>
                <c:pt idx="24">
                  <c:v>2.7582044209990331</c:v>
                </c:pt>
                <c:pt idx="25">
                  <c:v>2.7455019295031255</c:v>
                </c:pt>
                <c:pt idx="26">
                  <c:v>2.7554787854789917</c:v>
                </c:pt>
                <c:pt idx="27">
                  <c:v>2.679656288078859</c:v>
                </c:pt>
                <c:pt idx="28">
                  <c:v>2.5003629000219076</c:v>
                </c:pt>
                <c:pt idx="29">
                  <c:v>2.4532323956137745</c:v>
                </c:pt>
                <c:pt idx="30">
                  <c:v>2.303366881450267</c:v>
                </c:pt>
                <c:pt idx="31">
                  <c:v>2.354154507955637</c:v>
                </c:pt>
                <c:pt idx="32">
                  <c:v>2.25750421104064</c:v>
                </c:pt>
                <c:pt idx="33">
                  <c:v>2.1673220589509152</c:v>
                </c:pt>
                <c:pt idx="41">
                  <c:v>2.1798325124689453</c:v>
                </c:pt>
                <c:pt idx="42">
                  <c:v>2.0975371800424076</c:v>
                </c:pt>
                <c:pt idx="43">
                  <c:v>1.969213692029419</c:v>
                </c:pt>
                <c:pt idx="44">
                  <c:v>1.8396955722547981</c:v>
                </c:pt>
                <c:pt idx="45">
                  <c:v>1.7726896263896588</c:v>
                </c:pt>
                <c:pt idx="46">
                  <c:v>1.6534377484066047</c:v>
                </c:pt>
                <c:pt idx="47">
                  <c:v>1.5796485440435744</c:v>
                </c:pt>
                <c:pt idx="48">
                  <c:v>1.5318505934556701</c:v>
                </c:pt>
                <c:pt idx="49">
                  <c:v>1.4698084175188029</c:v>
                </c:pt>
                <c:pt idx="50">
                  <c:v>1.4292988194925904</c:v>
                </c:pt>
                <c:pt idx="51">
                  <c:v>1.4295291991914341</c:v>
                </c:pt>
                <c:pt idx="52">
                  <c:v>1.4051202644321281</c:v>
                </c:pt>
                <c:pt idx="53">
                  <c:v>1.3862363469648222</c:v>
                </c:pt>
                <c:pt idx="54">
                  <c:v>1.3890191428614498</c:v>
                </c:pt>
                <c:pt idx="55">
                  <c:v>1.3811758412913979</c:v>
                </c:pt>
                <c:pt idx="56">
                  <c:v>1.4961006663494953</c:v>
                </c:pt>
                <c:pt idx="57">
                  <c:v>1.418341781855234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90D6-4C09-8A0D-DEDA2FB266D4}"/>
            </c:ext>
          </c:extLst>
        </c:ser>
        <c:ser>
          <c:idx val="1"/>
          <c:order val="4"/>
          <c:tx>
            <c:strRef>
              <c:f>aux!$A$13</c:f>
              <c:strCache>
                <c:ptCount val="1"/>
                <c:pt idx="0">
                  <c:v>800 </c:v>
                </c:pt>
              </c:strCache>
            </c:strRef>
          </c:tx>
          <c:spPr>
            <a:ln w="19050"/>
          </c:spPr>
          <c:marker>
            <c:symbol val="none"/>
          </c:marker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3F-90D6-4C09-8A0D-DEDA2FB266D4}"/>
              </c:ext>
            </c:extLst>
          </c:dPt>
          <c:dLbls>
            <c:dLbl>
              <c:idx val="12"/>
              <c:layout>
                <c:manualLayout>
                  <c:x val="-3.0774191687577515E-2"/>
                  <c:y val="-2.426121783829115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0-90D6-4C09-8A0D-DEDA2FB266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aux!$B$13:$BG$13</c:f>
              <c:numCache>
                <c:formatCode>0.0_)</c:formatCode>
                <c:ptCount val="58"/>
                <c:pt idx="11">
                  <c:v>3.7152447509749384</c:v>
                </c:pt>
                <c:pt idx="12">
                  <c:v>3.5889029955988172</c:v>
                </c:pt>
                <c:pt idx="13">
                  <c:v>3.5674457546888556</c:v>
                </c:pt>
                <c:pt idx="14">
                  <c:v>3.410872074653208</c:v>
                </c:pt>
                <c:pt idx="15">
                  <c:v>3.2341048904879344</c:v>
                </c:pt>
                <c:pt idx="16">
                  <c:v>3.0707650662587516</c:v>
                </c:pt>
                <c:pt idx="17">
                  <c:v>3.0325073866100305</c:v>
                </c:pt>
                <c:pt idx="18">
                  <c:v>3.368358286868963</c:v>
                </c:pt>
                <c:pt idx="19">
                  <c:v>3.6010446858221341</c:v>
                </c:pt>
                <c:pt idx="20">
                  <c:v>3.6645258031330239</c:v>
                </c:pt>
                <c:pt idx="21">
                  <c:v>3.6345425955214656</c:v>
                </c:pt>
                <c:pt idx="22">
                  <c:v>3.3599330150697972</c:v>
                </c:pt>
                <c:pt idx="23">
                  <c:v>3.1323745525816946</c:v>
                </c:pt>
                <c:pt idx="24">
                  <c:v>3.1522336239988946</c:v>
                </c:pt>
                <c:pt idx="25">
                  <c:v>3.1377164908607149</c:v>
                </c:pt>
                <c:pt idx="26">
                  <c:v>3.1491186119759904</c:v>
                </c:pt>
                <c:pt idx="27">
                  <c:v>3.0624643292329816</c:v>
                </c:pt>
                <c:pt idx="28">
                  <c:v>2.8575576000250371</c:v>
                </c:pt>
                <c:pt idx="29">
                  <c:v>2.8036941664157422</c:v>
                </c:pt>
                <c:pt idx="30">
                  <c:v>2.6324192930860191</c:v>
                </c:pt>
                <c:pt idx="31">
                  <c:v>2.6904622948064421</c:v>
                </c:pt>
                <c:pt idx="32">
                  <c:v>2.5800048126178741</c:v>
                </c:pt>
                <c:pt idx="33">
                  <c:v>2.4769394959439031</c:v>
                </c:pt>
                <c:pt idx="34">
                  <c:v>2.3887111338679872</c:v>
                </c:pt>
                <c:pt idx="35">
                  <c:v>2.4532483752894021</c:v>
                </c:pt>
                <c:pt idx="36">
                  <c:v>2.5116803420363532</c:v>
                </c:pt>
                <c:pt idx="37">
                  <c:v>2.6139144820251614</c:v>
                </c:pt>
                <c:pt idx="38">
                  <c:v>2.8288898894452195</c:v>
                </c:pt>
                <c:pt idx="39">
                  <c:v>2.7993499202357328</c:v>
                </c:pt>
                <c:pt idx="40">
                  <c:v>2.6683519931446162</c:v>
                </c:pt>
                <c:pt idx="41">
                  <c:v>2.4912371571073662</c:v>
                </c:pt>
                <c:pt idx="42">
                  <c:v>2.3971853486198942</c:v>
                </c:pt>
                <c:pt idx="43">
                  <c:v>2.2505299337479072</c:v>
                </c:pt>
                <c:pt idx="44">
                  <c:v>2.1025092254340549</c:v>
                </c:pt>
                <c:pt idx="45">
                  <c:v>2.0259310015881815</c:v>
                </c:pt>
                <c:pt idx="46">
                  <c:v>1.8896431410361196</c:v>
                </c:pt>
                <c:pt idx="47">
                  <c:v>1.8053126217640849</c:v>
                </c:pt>
                <c:pt idx="48">
                  <c:v>1.7506863925207659</c:v>
                </c:pt>
                <c:pt idx="49">
                  <c:v>1.6797810485929177</c:v>
                </c:pt>
                <c:pt idx="50">
                  <c:v>1.6334843651343889</c:v>
                </c:pt>
                <c:pt idx="51">
                  <c:v>1.6337476562187818</c:v>
                </c:pt>
                <c:pt idx="52">
                  <c:v>1.605851730779575</c:v>
                </c:pt>
                <c:pt idx="53">
                  <c:v>1.5842701108169397</c:v>
                </c:pt>
                <c:pt idx="54">
                  <c:v>1.587450448984514</c:v>
                </c:pt>
                <c:pt idx="55">
                  <c:v>1.5784866757615976</c:v>
                </c:pt>
                <c:pt idx="56">
                  <c:v>1.7098293329708518</c:v>
                </c:pt>
                <c:pt idx="57">
                  <c:v>1.6209620364059816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1-90D6-4C09-8A0D-DEDA2FB266D4}"/>
            </c:ext>
          </c:extLst>
        </c:ser>
        <c:ser>
          <c:idx val="3"/>
          <c:order val="5"/>
          <c:tx>
            <c:strRef>
              <c:f>aux!$A$14</c:f>
              <c:strCache>
                <c:ptCount val="1"/>
                <c:pt idx="0">
                  <c:v>900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15"/>
              <c:layout>
                <c:manualLayout>
                  <c:x val="-3.9565807665174264E-2"/>
                  <c:y val="-6.0560744811327054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90D6-4C09-8A0D-DEDA2FB266D4}"/>
                </c:ext>
              </c:extLst>
            </c:dLbl>
            <c:dLbl>
              <c:idx val="28"/>
              <c:layout>
                <c:manualLayout>
                  <c:x val="-9.0842490842490894E-2"/>
                  <c:y val="-0.17945810416159261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6D-09CF-43C8-BA54-AFC495B7156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aux!$B$14:$BG$14</c:f>
              <c:numCache>
                <c:formatCode>0.0_)</c:formatCode>
                <c:ptCount val="58"/>
                <c:pt idx="14">
                  <c:v>3.8372310839848591</c:v>
                </c:pt>
                <c:pt idx="15">
                  <c:v>3.6383680017989262</c:v>
                </c:pt>
                <c:pt idx="16">
                  <c:v>3.4546106995410955</c:v>
                </c:pt>
                <c:pt idx="17">
                  <c:v>3.4115708099362845</c:v>
                </c:pt>
                <c:pt idx="18">
                  <c:v>3.7894030727275836</c:v>
                </c:pt>
                <c:pt idx="22">
                  <c:v>3.7799246419535217</c:v>
                </c:pt>
                <c:pt idx="23">
                  <c:v>3.523921371654406</c:v>
                </c:pt>
                <c:pt idx="24">
                  <c:v>3.5462628269987566</c:v>
                </c:pt>
                <c:pt idx="25">
                  <c:v>3.5299310522183047</c:v>
                </c:pt>
                <c:pt idx="26">
                  <c:v>3.5427584384729895</c:v>
                </c:pt>
                <c:pt idx="27">
                  <c:v>3.4452723703871047</c:v>
                </c:pt>
                <c:pt idx="28">
                  <c:v>3.214752300028167</c:v>
                </c:pt>
                <c:pt idx="29">
                  <c:v>3.1541559372177104</c:v>
                </c:pt>
                <c:pt idx="30">
                  <c:v>2.9614717047217716</c:v>
                </c:pt>
                <c:pt idx="31">
                  <c:v>3.0267700816572471</c:v>
                </c:pt>
                <c:pt idx="32">
                  <c:v>2.9025054141951085</c:v>
                </c:pt>
                <c:pt idx="33">
                  <c:v>2.7865569329368909</c:v>
                </c:pt>
                <c:pt idx="34">
                  <c:v>2.6873000256014854</c:v>
                </c:pt>
                <c:pt idx="35">
                  <c:v>2.7599044222005773</c:v>
                </c:pt>
                <c:pt idx="36">
                  <c:v>2.8256403847908973</c:v>
                </c:pt>
                <c:pt idx="37">
                  <c:v>2.9406537922783067</c:v>
                </c:pt>
                <c:pt idx="38">
                  <c:v>3.1825011256258717</c:v>
                </c:pt>
                <c:pt idx="39">
                  <c:v>3.1492686602651991</c:v>
                </c:pt>
                <c:pt idx="40">
                  <c:v>3.0018959922876931</c:v>
                </c:pt>
                <c:pt idx="41">
                  <c:v>2.802641801745787</c:v>
                </c:pt>
                <c:pt idx="42">
                  <c:v>2.6968335171973812</c:v>
                </c:pt>
                <c:pt idx="43">
                  <c:v>2.5318461754663959</c:v>
                </c:pt>
                <c:pt idx="44">
                  <c:v>2.3653228786133118</c:v>
                </c:pt>
                <c:pt idx="45">
                  <c:v>2.279172376786704</c:v>
                </c:pt>
                <c:pt idx="46">
                  <c:v>2.1258485336656348</c:v>
                </c:pt>
                <c:pt idx="47">
                  <c:v>2.0309766994845955</c:v>
                </c:pt>
                <c:pt idx="48">
                  <c:v>1.9695221915858614</c:v>
                </c:pt>
                <c:pt idx="49">
                  <c:v>1.8897536796670324</c:v>
                </c:pt>
                <c:pt idx="50">
                  <c:v>1.8376699107761876</c:v>
                </c:pt>
                <c:pt idx="51">
                  <c:v>1.8379661132461296</c:v>
                </c:pt>
                <c:pt idx="52">
                  <c:v>1.8065831971270219</c:v>
                </c:pt>
                <c:pt idx="53">
                  <c:v>1.7823038746690572</c:v>
                </c:pt>
                <c:pt idx="54">
                  <c:v>1.7858817551075783</c:v>
                </c:pt>
                <c:pt idx="55">
                  <c:v>1.7757975102317973</c:v>
                </c:pt>
                <c:pt idx="56">
                  <c:v>1.9235579995922083</c:v>
                </c:pt>
                <c:pt idx="57">
                  <c:v>1.8235822909567294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90D6-4C09-8A0D-DEDA2FB266D4}"/>
            </c:ext>
          </c:extLst>
        </c:ser>
        <c:ser>
          <c:idx val="4"/>
          <c:order val="6"/>
          <c:tx>
            <c:strRef>
              <c:f>aux!$A$15</c:f>
              <c:strCache>
                <c:ptCount val="1"/>
                <c:pt idx="0">
                  <c:v>1000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28"/>
              <c:layout>
                <c:manualLayout>
                  <c:x val="-3.5171988116870008E-2"/>
                  <c:y val="-3.034497934874315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4-90D6-4C09-8A0D-DEDA2FB266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aux!$B$8:$BH$8</c:f>
              <c:numCache>
                <c:formatCode>0.0</c:formatCode>
                <c:ptCount val="59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</c:numCache>
            </c:numRef>
          </c:xVal>
          <c:yVal>
            <c:numRef>
              <c:f>aux!$B$15:$BH$15</c:f>
              <c:numCache>
                <c:formatCode>0.0_)</c:formatCode>
                <c:ptCount val="59"/>
                <c:pt idx="16">
                  <c:v>3.8384563328234393</c:v>
                </c:pt>
                <c:pt idx="17">
                  <c:v>3.790634233262538</c:v>
                </c:pt>
                <c:pt idx="23">
                  <c:v>3.9154681907271178</c:v>
                </c:pt>
                <c:pt idx="24">
                  <c:v>3.9402920299986182</c:v>
                </c:pt>
                <c:pt idx="25">
                  <c:v>3.9221456135758941</c:v>
                </c:pt>
                <c:pt idx="26">
                  <c:v>3.9363982649699882</c:v>
                </c:pt>
                <c:pt idx="27">
                  <c:v>3.8280804115412272</c:v>
                </c:pt>
                <c:pt idx="28">
                  <c:v>3.5719470000312965</c:v>
                </c:pt>
                <c:pt idx="29">
                  <c:v>3.5046177080196781</c:v>
                </c:pt>
                <c:pt idx="30">
                  <c:v>3.2905241163575241</c:v>
                </c:pt>
                <c:pt idx="31">
                  <c:v>3.3630778685080527</c:v>
                </c:pt>
                <c:pt idx="32">
                  <c:v>3.2250060157723426</c:v>
                </c:pt>
                <c:pt idx="33">
                  <c:v>3.0961743699298787</c:v>
                </c:pt>
                <c:pt idx="34">
                  <c:v>2.9858889173349836</c:v>
                </c:pt>
                <c:pt idx="35">
                  <c:v>3.0665604691117525</c:v>
                </c:pt>
                <c:pt idx="36">
                  <c:v>3.1396004275454414</c:v>
                </c:pt>
                <c:pt idx="37">
                  <c:v>3.267393102531452</c:v>
                </c:pt>
                <c:pt idx="38">
                  <c:v>3.5361123618065244</c:v>
                </c:pt>
                <c:pt idx="39">
                  <c:v>3.4991874002946659</c:v>
                </c:pt>
                <c:pt idx="40">
                  <c:v>3.3354399914307704</c:v>
                </c:pt>
                <c:pt idx="41">
                  <c:v>3.1140464463842079</c:v>
                </c:pt>
                <c:pt idx="42">
                  <c:v>2.9964816857748677</c:v>
                </c:pt>
                <c:pt idx="43">
                  <c:v>2.8131624171848841</c:v>
                </c:pt>
                <c:pt idx="44">
                  <c:v>2.6281365317925687</c:v>
                </c:pt>
                <c:pt idx="45">
                  <c:v>2.532413751985227</c:v>
                </c:pt>
                <c:pt idx="46">
                  <c:v>2.3620539262951494</c:v>
                </c:pt>
                <c:pt idx="47">
                  <c:v>2.256640777205106</c:v>
                </c:pt>
                <c:pt idx="48">
                  <c:v>2.1883579906509572</c:v>
                </c:pt>
                <c:pt idx="49">
                  <c:v>2.099726310741147</c:v>
                </c:pt>
                <c:pt idx="50">
                  <c:v>2.041855456417986</c:v>
                </c:pt>
                <c:pt idx="51">
                  <c:v>2.0421845702734771</c:v>
                </c:pt>
                <c:pt idx="52">
                  <c:v>2.0073146634744687</c:v>
                </c:pt>
                <c:pt idx="53">
                  <c:v>1.9803376385211744</c:v>
                </c:pt>
                <c:pt idx="54">
                  <c:v>1.9843130612306425</c:v>
                </c:pt>
                <c:pt idx="55">
                  <c:v>1.973108344701997</c:v>
                </c:pt>
                <c:pt idx="56">
                  <c:v>2.1372866662135648</c:v>
                </c:pt>
                <c:pt idx="57">
                  <c:v>2.026202545507477</c:v>
                </c:pt>
                <c:pt idx="58">
                  <c:v>1.9457125991542517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90D6-4C09-8A0D-DEDA2FB266D4}"/>
            </c:ext>
          </c:extLst>
        </c:ser>
        <c:ser>
          <c:idx val="5"/>
          <c:order val="7"/>
          <c:tx>
            <c:strRef>
              <c:f>aux!$A$16</c:f>
              <c:strCache>
                <c:ptCount val="1"/>
                <c:pt idx="0">
                  <c:v>1100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"/>
              <c:layout>
                <c:manualLayout>
                  <c:x val="-3.5172334227452334E-2"/>
                  <c:y val="-2.025385470546039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6-90D6-4C09-8A0D-DEDA2FB266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aux!$AI$8:$BK$8</c:f>
              <c:numCache>
                <c:formatCode>0.0</c:formatCode>
                <c:ptCount val="29"/>
                <c:pt idx="0">
                  <c:v>322.97922549583268</c:v>
                </c:pt>
                <c:pt idx="1">
                  <c:v>334.90864117360968</c:v>
                </c:pt>
                <c:pt idx="2">
                  <c:v>326.09824918588868</c:v>
                </c:pt>
                <c:pt idx="3">
                  <c:v>318.51186897111171</c:v>
                </c:pt>
                <c:pt idx="4">
                  <c:v>306.05438911688896</c:v>
                </c:pt>
                <c:pt idx="5">
                  <c:v>282.79644357486461</c:v>
                </c:pt>
                <c:pt idx="6">
                  <c:v>285.78063578869489</c:v>
                </c:pt>
                <c:pt idx="7">
                  <c:v>299.81052052177381</c:v>
                </c:pt>
                <c:pt idx="8">
                  <c:v>321.12558923490798</c:v>
                </c:pt>
                <c:pt idx="9">
                  <c:v>333.72471613868964</c:v>
                </c:pt>
                <c:pt idx="10">
                  <c:v>355.4718326575308</c:v>
                </c:pt>
                <c:pt idx="11">
                  <c:v>380.49773590641109</c:v>
                </c:pt>
                <c:pt idx="12">
                  <c:v>394.88018070351785</c:v>
                </c:pt>
                <c:pt idx="13">
                  <c:v>423.36035975625958</c:v>
                </c:pt>
                <c:pt idx="14">
                  <c:v>443.13654618903041</c:v>
                </c:pt>
                <c:pt idx="15">
                  <c:v>456.96362490605856</c:v>
                </c:pt>
                <c:pt idx="16">
                  <c:v>476.25254533626662</c:v>
                </c:pt>
                <c:pt idx="17">
                  <c:v>489.75063188571318</c:v>
                </c:pt>
                <c:pt idx="18">
                  <c:v>489.67170477939999</c:v>
                </c:pt>
                <c:pt idx="19">
                  <c:v>498.17799779786202</c:v>
                </c:pt>
                <c:pt idx="20">
                  <c:v>504.96439624646746</c:v>
                </c:pt>
                <c:pt idx="21">
                  <c:v>503.95273787081476</c:v>
                </c:pt>
                <c:pt idx="22">
                  <c:v>506.81454096786166</c:v>
                </c:pt>
                <c:pt idx="23">
                  <c:v>467.8829544993178</c:v>
                </c:pt>
                <c:pt idx="24">
                  <c:v>493.5340754640809</c:v>
                </c:pt>
                <c:pt idx="25">
                  <c:v>513.9505189176823</c:v>
                </c:pt>
                <c:pt idx="26">
                  <c:v>516.07561226658277</c:v>
                </c:pt>
                <c:pt idx="27">
                  <c:v>543.51333818542435</c:v>
                </c:pt>
                <c:pt idx="28">
                  <c:v>550</c:v>
                </c:pt>
              </c:numCache>
            </c:numRef>
          </c:xVal>
          <c:yVal>
            <c:numRef>
              <c:f>aux!$AI$16:$BK$16</c:f>
              <c:numCache>
                <c:formatCode>0.0_)</c:formatCode>
                <c:ptCount val="29"/>
                <c:pt idx="0">
                  <c:v>3.4057918069228665</c:v>
                </c:pt>
                <c:pt idx="1">
                  <c:v>3.2844778090684823</c:v>
                </c:pt>
                <c:pt idx="2">
                  <c:v>3.3732165160229282</c:v>
                </c:pt>
                <c:pt idx="3">
                  <c:v>3.4535604702999856</c:v>
                </c:pt>
                <c:pt idx="4">
                  <c:v>3.5941324127845968</c:v>
                </c:pt>
                <c:pt idx="5">
                  <c:v>3.8897235979871767</c:v>
                </c:pt>
                <c:pt idx="6">
                  <c:v>3.8491061403241322</c:v>
                </c:pt>
                <c:pt idx="7">
                  <c:v>3.6689839905738473</c:v>
                </c:pt>
                <c:pt idx="8">
                  <c:v>3.4254510910226288</c:v>
                </c:pt>
                <c:pt idx="9">
                  <c:v>3.2961298543523547</c:v>
                </c:pt>
                <c:pt idx="10">
                  <c:v>3.0944786589033728</c:v>
                </c:pt>
                <c:pt idx="11">
                  <c:v>2.8909501849718255</c:v>
                </c:pt>
                <c:pt idx="12">
                  <c:v>2.7856551271837495</c:v>
                </c:pt>
                <c:pt idx="13">
                  <c:v>2.5982593189246646</c:v>
                </c:pt>
                <c:pt idx="14">
                  <c:v>2.4823048549256166</c:v>
                </c:pt>
                <c:pt idx="15">
                  <c:v>2.4071937897160529</c:v>
                </c:pt>
                <c:pt idx="16">
                  <c:v>2.3096989418152618</c:v>
                </c:pt>
                <c:pt idx="17">
                  <c:v>2.2460410020597847</c:v>
                </c:pt>
                <c:pt idx="18">
                  <c:v>2.2464030273008251</c:v>
                </c:pt>
                <c:pt idx="19">
                  <c:v>2.2080461298219154</c:v>
                </c:pt>
                <c:pt idx="20">
                  <c:v>2.1783714023732919</c:v>
                </c:pt>
                <c:pt idx="21">
                  <c:v>2.182744367353707</c:v>
                </c:pt>
                <c:pt idx="22">
                  <c:v>2.170419179172197</c:v>
                </c:pt>
                <c:pt idx="23">
                  <c:v>2.3510153328349213</c:v>
                </c:pt>
                <c:pt idx="24">
                  <c:v>2.2288228000582246</c:v>
                </c:pt>
                <c:pt idx="25">
                  <c:v>2.1402838590696769</c:v>
                </c:pt>
                <c:pt idx="26">
                  <c:v>2.1314706098372782</c:v>
                </c:pt>
                <c:pt idx="27">
                  <c:v>2.0238693748942098</c:v>
                </c:pt>
                <c:pt idx="28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7-90D6-4C09-8A0D-DEDA2FB266D4}"/>
            </c:ext>
          </c:extLst>
        </c:ser>
        <c:ser>
          <c:idx val="6"/>
          <c:order val="8"/>
          <c:tx>
            <c:strRef>
              <c:f>aux!$A$17</c:f>
              <c:strCache>
                <c:ptCount val="1"/>
                <c:pt idx="0">
                  <c:v>1200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10"/>
              <c:layout>
                <c:manualLayout>
                  <c:x val="-7.6200585059026216E-2"/>
                  <c:y val="-0.11209045758506286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4068241469816279E-2"/>
                      <c:h val="2.20662022709983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48-90D6-4C09-8A0D-DEDA2FB266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aux!$AI$8:$BK$8</c:f>
              <c:numCache>
                <c:formatCode>0.0</c:formatCode>
                <c:ptCount val="29"/>
                <c:pt idx="0">
                  <c:v>322.97922549583268</c:v>
                </c:pt>
                <c:pt idx="1">
                  <c:v>334.90864117360968</c:v>
                </c:pt>
                <c:pt idx="2">
                  <c:v>326.09824918588868</c:v>
                </c:pt>
                <c:pt idx="3">
                  <c:v>318.51186897111171</c:v>
                </c:pt>
                <c:pt idx="4">
                  <c:v>306.05438911688896</c:v>
                </c:pt>
                <c:pt idx="5">
                  <c:v>282.79644357486461</c:v>
                </c:pt>
                <c:pt idx="6">
                  <c:v>285.78063578869489</c:v>
                </c:pt>
                <c:pt idx="7">
                  <c:v>299.81052052177381</c:v>
                </c:pt>
                <c:pt idx="8">
                  <c:v>321.12558923490798</c:v>
                </c:pt>
                <c:pt idx="9">
                  <c:v>333.72471613868964</c:v>
                </c:pt>
                <c:pt idx="10">
                  <c:v>355.4718326575308</c:v>
                </c:pt>
                <c:pt idx="11">
                  <c:v>380.49773590641109</c:v>
                </c:pt>
                <c:pt idx="12">
                  <c:v>394.88018070351785</c:v>
                </c:pt>
                <c:pt idx="13">
                  <c:v>423.36035975625958</c:v>
                </c:pt>
                <c:pt idx="14">
                  <c:v>443.13654618903041</c:v>
                </c:pt>
                <c:pt idx="15">
                  <c:v>456.96362490605856</c:v>
                </c:pt>
                <c:pt idx="16">
                  <c:v>476.25254533626662</c:v>
                </c:pt>
                <c:pt idx="17">
                  <c:v>489.75063188571318</c:v>
                </c:pt>
                <c:pt idx="18">
                  <c:v>489.67170477939999</c:v>
                </c:pt>
                <c:pt idx="19">
                  <c:v>498.17799779786202</c:v>
                </c:pt>
                <c:pt idx="20">
                  <c:v>504.96439624646746</c:v>
                </c:pt>
                <c:pt idx="21">
                  <c:v>503.95273787081476</c:v>
                </c:pt>
                <c:pt idx="22">
                  <c:v>506.81454096786166</c:v>
                </c:pt>
                <c:pt idx="23">
                  <c:v>467.8829544993178</c:v>
                </c:pt>
                <c:pt idx="24">
                  <c:v>493.5340754640809</c:v>
                </c:pt>
                <c:pt idx="25">
                  <c:v>513.9505189176823</c:v>
                </c:pt>
                <c:pt idx="26">
                  <c:v>516.07561226658277</c:v>
                </c:pt>
                <c:pt idx="27">
                  <c:v>543.51333818542435</c:v>
                </c:pt>
                <c:pt idx="28">
                  <c:v>550</c:v>
                </c:pt>
              </c:numCache>
            </c:numRef>
          </c:xVal>
          <c:yVal>
            <c:numRef>
              <c:f>aux!$AI$17:$BK$17</c:f>
              <c:numCache>
                <c:formatCode>0.0_)</c:formatCode>
                <c:ptCount val="29"/>
                <c:pt idx="0">
                  <c:v>3.7154092439158544</c:v>
                </c:pt>
                <c:pt idx="1">
                  <c:v>3.5830667008019805</c:v>
                </c:pt>
                <c:pt idx="2">
                  <c:v>3.6798725629341034</c:v>
                </c:pt>
                <c:pt idx="3">
                  <c:v>3.7675205130545297</c:v>
                </c:pt>
                <c:pt idx="4">
                  <c:v>3.9208717230377421</c:v>
                </c:pt>
                <c:pt idx="8">
                  <c:v>3.7368557356610492</c:v>
                </c:pt>
                <c:pt idx="9">
                  <c:v>3.5957780229298413</c:v>
                </c:pt>
                <c:pt idx="10">
                  <c:v>3.375794900621861</c:v>
                </c:pt>
                <c:pt idx="11">
                  <c:v>3.1537638381510824</c:v>
                </c:pt>
                <c:pt idx="12">
                  <c:v>3.038896502382272</c:v>
                </c:pt>
                <c:pt idx="13">
                  <c:v>2.8344647115541797</c:v>
                </c:pt>
                <c:pt idx="14">
                  <c:v>2.7079689326461271</c:v>
                </c:pt>
                <c:pt idx="15">
                  <c:v>2.6260295887811487</c:v>
                </c:pt>
                <c:pt idx="16">
                  <c:v>2.5196715728893766</c:v>
                </c:pt>
                <c:pt idx="17">
                  <c:v>2.4502265477015834</c:v>
                </c:pt>
                <c:pt idx="18">
                  <c:v>2.4506214843281726</c:v>
                </c:pt>
                <c:pt idx="19">
                  <c:v>2.4087775961693625</c:v>
                </c:pt>
                <c:pt idx="20">
                  <c:v>2.3764051662254095</c:v>
                </c:pt>
                <c:pt idx="21">
                  <c:v>2.3811756734767711</c:v>
                </c:pt>
                <c:pt idx="22">
                  <c:v>2.3677300136423964</c:v>
                </c:pt>
                <c:pt idx="23">
                  <c:v>2.5647439994562777</c:v>
                </c:pt>
                <c:pt idx="24">
                  <c:v>2.4314430546089727</c:v>
                </c:pt>
                <c:pt idx="25">
                  <c:v>2.3348551189851019</c:v>
                </c:pt>
                <c:pt idx="26">
                  <c:v>2.3252406652770308</c:v>
                </c:pt>
                <c:pt idx="27">
                  <c:v>2.2078574998845926</c:v>
                </c:pt>
                <c:pt idx="28">
                  <c:v>2.1818181818181817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9-90D6-4C09-8A0D-DEDA2FB266D4}"/>
            </c:ext>
          </c:extLst>
        </c:ser>
        <c:ser>
          <c:idx val="7"/>
          <c:order val="9"/>
          <c:tx>
            <c:strRef>
              <c:f>aux!$A$18</c:f>
              <c:strCache>
                <c:ptCount val="1"/>
                <c:pt idx="0">
                  <c:v>1300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11"/>
              <c:layout>
                <c:manualLayout>
                  <c:x val="-6.8873733703884263E-2"/>
                  <c:y val="-9.8980552569864058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257668782591597E-2"/>
                      <c:h val="3.216883928962596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4A-90D6-4C09-8A0D-DEDA2FB266D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aux!$AI$8:$BK$8</c:f>
              <c:numCache>
                <c:formatCode>0.0</c:formatCode>
                <c:ptCount val="29"/>
                <c:pt idx="0">
                  <c:v>322.97922549583268</c:v>
                </c:pt>
                <c:pt idx="1">
                  <c:v>334.90864117360968</c:v>
                </c:pt>
                <c:pt idx="2">
                  <c:v>326.09824918588868</c:v>
                </c:pt>
                <c:pt idx="3">
                  <c:v>318.51186897111171</c:v>
                </c:pt>
                <c:pt idx="4">
                  <c:v>306.05438911688896</c:v>
                </c:pt>
                <c:pt idx="5">
                  <c:v>282.79644357486461</c:v>
                </c:pt>
                <c:pt idx="6">
                  <c:v>285.78063578869489</c:v>
                </c:pt>
                <c:pt idx="7">
                  <c:v>299.81052052177381</c:v>
                </c:pt>
                <c:pt idx="8">
                  <c:v>321.12558923490798</c:v>
                </c:pt>
                <c:pt idx="9">
                  <c:v>333.72471613868964</c:v>
                </c:pt>
                <c:pt idx="10">
                  <c:v>355.4718326575308</c:v>
                </c:pt>
                <c:pt idx="11">
                  <c:v>380.49773590641109</c:v>
                </c:pt>
                <c:pt idx="12">
                  <c:v>394.88018070351785</c:v>
                </c:pt>
                <c:pt idx="13">
                  <c:v>423.36035975625958</c:v>
                </c:pt>
                <c:pt idx="14">
                  <c:v>443.13654618903041</c:v>
                </c:pt>
                <c:pt idx="15">
                  <c:v>456.96362490605856</c:v>
                </c:pt>
                <c:pt idx="16">
                  <c:v>476.25254533626662</c:v>
                </c:pt>
                <c:pt idx="17">
                  <c:v>489.75063188571318</c:v>
                </c:pt>
                <c:pt idx="18">
                  <c:v>489.67170477939999</c:v>
                </c:pt>
                <c:pt idx="19">
                  <c:v>498.17799779786202</c:v>
                </c:pt>
                <c:pt idx="20">
                  <c:v>504.96439624646746</c:v>
                </c:pt>
                <c:pt idx="21">
                  <c:v>503.95273787081476</c:v>
                </c:pt>
                <c:pt idx="22">
                  <c:v>506.81454096786166</c:v>
                </c:pt>
                <c:pt idx="23">
                  <c:v>467.8829544993178</c:v>
                </c:pt>
                <c:pt idx="24">
                  <c:v>493.5340754640809</c:v>
                </c:pt>
                <c:pt idx="25">
                  <c:v>513.9505189176823</c:v>
                </c:pt>
                <c:pt idx="26">
                  <c:v>516.07561226658277</c:v>
                </c:pt>
                <c:pt idx="27">
                  <c:v>543.51333818542435</c:v>
                </c:pt>
                <c:pt idx="28">
                  <c:v>550</c:v>
                </c:pt>
              </c:numCache>
            </c:numRef>
          </c:xVal>
          <c:yVal>
            <c:numRef>
              <c:f>aux!$AI$18:$BK$18</c:f>
              <c:numCache>
                <c:formatCode>0.0_)</c:formatCode>
                <c:ptCount val="29"/>
                <c:pt idx="10">
                  <c:v>3.6571111423403493</c:v>
                </c:pt>
                <c:pt idx="11">
                  <c:v>3.4165774913303393</c:v>
                </c:pt>
                <c:pt idx="12">
                  <c:v>3.292137877580795</c:v>
                </c:pt>
                <c:pt idx="13">
                  <c:v>3.0706701041836943</c:v>
                </c:pt>
                <c:pt idx="14">
                  <c:v>2.9336330103666381</c:v>
                </c:pt>
                <c:pt idx="15">
                  <c:v>2.8448653878462444</c:v>
                </c:pt>
                <c:pt idx="16">
                  <c:v>2.7296442039634914</c:v>
                </c:pt>
                <c:pt idx="17">
                  <c:v>2.6544120933433821</c:v>
                </c:pt>
                <c:pt idx="18">
                  <c:v>2.6548399413555206</c:v>
                </c:pt>
                <c:pt idx="19">
                  <c:v>2.6095090625168091</c:v>
                </c:pt>
                <c:pt idx="20">
                  <c:v>2.5744389300775268</c:v>
                </c:pt>
                <c:pt idx="21">
                  <c:v>2.5796069795998355</c:v>
                </c:pt>
                <c:pt idx="22">
                  <c:v>2.5650408481125964</c:v>
                </c:pt>
                <c:pt idx="23">
                  <c:v>2.7784726660776342</c:v>
                </c:pt>
                <c:pt idx="24">
                  <c:v>2.6340633091597203</c:v>
                </c:pt>
                <c:pt idx="25">
                  <c:v>2.5294263789005269</c:v>
                </c:pt>
                <c:pt idx="26">
                  <c:v>2.5190107207167838</c:v>
                </c:pt>
                <c:pt idx="27">
                  <c:v>2.3918456248749753</c:v>
                </c:pt>
                <c:pt idx="28">
                  <c:v>2.3636363636363638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B-90D6-4C09-8A0D-DEDA2FB266D4}"/>
            </c:ext>
          </c:extLst>
        </c:ser>
        <c:ser>
          <c:idx val="9"/>
          <c:order val="10"/>
          <c:tx>
            <c:strRef>
              <c:f>aux!$A$19</c:f>
              <c:strCache>
                <c:ptCount val="1"/>
                <c:pt idx="0">
                  <c:v>1400 </c:v>
                </c:pt>
              </c:strCache>
            </c:strRef>
          </c:tx>
          <c:spPr>
            <a:ln w="19050"/>
          </c:spPr>
          <c:marker>
            <c:symbol val="none"/>
          </c:marker>
          <c:dLbls>
            <c:dLbl>
              <c:idx val="46"/>
              <c:layout>
                <c:manualLayout>
                  <c:x val="-9.6703296703296707E-2"/>
                  <c:y val="-0.1431632066907087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66-09CF-43C8-BA54-AFC495B7156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aux!$B$19:$BK$19</c:f>
              <c:numCache>
                <c:formatCode>0.0_)</c:formatCode>
                <c:ptCount val="62"/>
                <c:pt idx="44">
                  <c:v>3.6793911445095961</c:v>
                </c:pt>
                <c:pt idx="45">
                  <c:v>3.5453792527793175</c:v>
                </c:pt>
                <c:pt idx="46">
                  <c:v>3.3068754968132095</c:v>
                </c:pt>
                <c:pt idx="47">
                  <c:v>3.1592970880871487</c:v>
                </c:pt>
                <c:pt idx="48">
                  <c:v>3.0637011869113402</c:v>
                </c:pt>
                <c:pt idx="49">
                  <c:v>2.9396168350376057</c:v>
                </c:pt>
                <c:pt idx="51">
                  <c:v>2.8590583983828681</c:v>
                </c:pt>
                <c:pt idx="52">
                  <c:v>2.8102405288642562</c:v>
                </c:pt>
                <c:pt idx="54">
                  <c:v>2.7780382857228996</c:v>
                </c:pt>
                <c:pt idx="55">
                  <c:v>2.7623516825827958</c:v>
                </c:pt>
                <c:pt idx="56">
                  <c:v>2.9922013326989907</c:v>
                </c:pt>
                <c:pt idx="57">
                  <c:v>2.8366835637104679</c:v>
                </c:pt>
                <c:pt idx="58">
                  <c:v>2.7239976388159524</c:v>
                </c:pt>
                <c:pt idx="59">
                  <c:v>2.7127807761565363</c:v>
                </c:pt>
                <c:pt idx="60">
                  <c:v>2.5758337498653581</c:v>
                </c:pt>
                <c:pt idx="61">
                  <c:v>2.5454545454545454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D-90D6-4C09-8A0D-DEDA2FB266D4}"/>
            </c:ext>
          </c:extLst>
        </c:ser>
        <c:ser>
          <c:idx val="11"/>
          <c:order val="11"/>
          <c:tx>
            <c:strRef>
              <c:f>aux!$A$20</c:f>
              <c:strCache>
                <c:ptCount val="1"/>
                <c:pt idx="0">
                  <c:v>1500 </c:v>
                </c:pt>
              </c:strCache>
            </c:strRef>
          </c:tx>
          <c:marker>
            <c:symbol val="none"/>
          </c:marker>
          <c:dLbls>
            <c:dLbl>
              <c:idx val="46"/>
              <c:layout>
                <c:manualLayout>
                  <c:x val="-4.42782769053277E-2"/>
                  <c:y val="-4.2875820523972701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369612963247545E-2"/>
                      <c:h val="2.288104763572004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D272-4075-AF3C-8E91FD6009C8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272-4075-AF3C-8E91FD6009C8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272-4075-AF3C-8E91FD6009C8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272-4075-AF3C-8E91FD6009C8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272-4075-AF3C-8E91FD6009C8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272-4075-AF3C-8E91FD6009C8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272-4075-AF3C-8E91FD6009C8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272-4075-AF3C-8E91FD6009C8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272-4075-AF3C-8E91FD6009C8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272-4075-AF3C-8E91FD6009C8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272-4075-AF3C-8E91FD6009C8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272-4075-AF3C-8E91FD6009C8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272-4075-AF3C-8E91FD6009C8}"/>
                </c:ext>
              </c:extLst>
            </c:dLbl>
            <c:dLbl>
              <c:idx val="5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272-4075-AF3C-8E91FD6009C8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355-4F0C-8A36-9C91774405CB}"/>
                </c:ext>
              </c:extLst>
            </c:dLbl>
            <c:dLbl>
              <c:idx val="6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355-4F0C-8A36-9C91774405C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aux!$B$20:$BK$20</c:f>
              <c:numCache>
                <c:formatCode>0.0_)</c:formatCode>
                <c:ptCount val="62"/>
                <c:pt idx="44">
                  <c:v>3.942204797688853</c:v>
                </c:pt>
                <c:pt idx="45">
                  <c:v>3.7986206279778401</c:v>
                </c:pt>
                <c:pt idx="46">
                  <c:v>3.5430808894427246</c:v>
                </c:pt>
                <c:pt idx="47">
                  <c:v>3.3849611658076593</c:v>
                </c:pt>
                <c:pt idx="48">
                  <c:v>3.282536985976436</c:v>
                </c:pt>
                <c:pt idx="49">
                  <c:v>3.1495894661117205</c:v>
                </c:pt>
                <c:pt idx="51">
                  <c:v>3.0632768554102161</c:v>
                </c:pt>
                <c:pt idx="52">
                  <c:v>3.0109719952117029</c:v>
                </c:pt>
                <c:pt idx="53">
                  <c:v>2.9705064577817617</c:v>
                </c:pt>
                <c:pt idx="54">
                  <c:v>2.976469591845964</c:v>
                </c:pt>
                <c:pt idx="56">
                  <c:v>3.2059299993203472</c:v>
                </c:pt>
                <c:pt idx="57">
                  <c:v>3.0393038182612155</c:v>
                </c:pt>
                <c:pt idx="58">
                  <c:v>2.9185688987313774</c:v>
                </c:pt>
                <c:pt idx="59">
                  <c:v>2.9065508315962889</c:v>
                </c:pt>
                <c:pt idx="60">
                  <c:v>2.7598218748557404</c:v>
                </c:pt>
                <c:pt idx="61">
                  <c:v>2.7272727272727271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72-4075-AF3C-8E91FD6009C8}"/>
            </c:ext>
          </c:extLst>
        </c:ser>
        <c:ser>
          <c:idx val="12"/>
          <c:order val="12"/>
          <c:tx>
            <c:strRef>
              <c:f>aux!$A$21</c:f>
              <c:strCache>
                <c:ptCount val="1"/>
                <c:pt idx="0">
                  <c:v>1600 </c:v>
                </c:pt>
              </c:strCache>
            </c:strRef>
          </c:tx>
          <c:marker>
            <c:symbol val="none"/>
          </c:marker>
          <c:dLbls>
            <c:dLbl>
              <c:idx val="48"/>
              <c:layout>
                <c:manualLayout>
                  <c:x val="-4.7330071761928376E-2"/>
                  <c:y val="-6.058524505039099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825407286644235E-2"/>
                      <c:h val="4.393262678280541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4-D272-4075-AF3C-8E91FD6009C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aux!$B$21:$BK$21</c:f>
              <c:numCache>
                <c:formatCode>0.0_)</c:formatCode>
                <c:ptCount val="62"/>
                <c:pt idx="44">
                  <c:v>4.2050184508681099</c:v>
                </c:pt>
                <c:pt idx="45">
                  <c:v>4.051862003176363</c:v>
                </c:pt>
                <c:pt idx="46">
                  <c:v>3.7792862820722393</c:v>
                </c:pt>
                <c:pt idx="47">
                  <c:v>3.6106252435281698</c:v>
                </c:pt>
                <c:pt idx="48">
                  <c:v>3.5013727850415317</c:v>
                </c:pt>
                <c:pt idx="49">
                  <c:v>3.3595620971858353</c:v>
                </c:pt>
                <c:pt idx="50">
                  <c:v>3.2669687302687778</c:v>
                </c:pt>
                <c:pt idx="51">
                  <c:v>3.2674953124375636</c:v>
                </c:pt>
                <c:pt idx="52">
                  <c:v>3.21170346155915</c:v>
                </c:pt>
                <c:pt idx="53">
                  <c:v>3.1685402216338794</c:v>
                </c:pt>
                <c:pt idx="54">
                  <c:v>3.1749008979690281</c:v>
                </c:pt>
                <c:pt idx="55">
                  <c:v>3.1569733515231952</c:v>
                </c:pt>
                <c:pt idx="56">
                  <c:v>3.4196586659417036</c:v>
                </c:pt>
                <c:pt idx="57">
                  <c:v>3.2419240728119632</c:v>
                </c:pt>
                <c:pt idx="58">
                  <c:v>3.1131401586468024</c:v>
                </c:pt>
                <c:pt idx="59">
                  <c:v>3.1003208870360415</c:v>
                </c:pt>
                <c:pt idx="60">
                  <c:v>2.9438099998461231</c:v>
                </c:pt>
                <c:pt idx="61">
                  <c:v>2.9090909090909092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72-4075-AF3C-8E91FD6009C8}"/>
            </c:ext>
          </c:extLst>
        </c:ser>
        <c:ser>
          <c:idx val="13"/>
          <c:order val="13"/>
          <c:tx>
            <c:strRef>
              <c:f>aux!$A$22</c:f>
              <c:strCache>
                <c:ptCount val="1"/>
                <c:pt idx="0">
                  <c:v>1700 </c:v>
                </c:pt>
              </c:strCache>
            </c:strRef>
          </c:tx>
          <c:marker>
            <c:symbol val="none"/>
          </c:marker>
          <c:dLbls>
            <c:dLbl>
              <c:idx val="53"/>
              <c:layout>
                <c:manualLayout>
                  <c:x val="-8.7409306660733266E-2"/>
                  <c:y val="-0.11712419265085219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355-4F0C-8A36-9C91774405C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aux!$B$22:$BK$22</c:f>
              <c:numCache>
                <c:formatCode>0.0_)</c:formatCode>
                <c:ptCount val="62"/>
                <c:pt idx="44">
                  <c:v>4.4678321040473667</c:v>
                </c:pt>
                <c:pt idx="45">
                  <c:v>4.305103378374886</c:v>
                </c:pt>
                <c:pt idx="46">
                  <c:v>4.0154916747017539</c:v>
                </c:pt>
                <c:pt idx="47">
                  <c:v>3.8362893212486804</c:v>
                </c:pt>
                <c:pt idx="48">
                  <c:v>3.720208584106627</c:v>
                </c:pt>
                <c:pt idx="49">
                  <c:v>3.5695347282599501</c:v>
                </c:pt>
                <c:pt idx="51">
                  <c:v>3.4717137694649112</c:v>
                </c:pt>
                <c:pt idx="52">
                  <c:v>3.4124349279065966</c:v>
                </c:pt>
                <c:pt idx="53">
                  <c:v>3.3665739854859966</c:v>
                </c:pt>
                <c:pt idx="54">
                  <c:v>3.3733322040920926</c:v>
                </c:pt>
                <c:pt idx="55">
                  <c:v>3.3542841859933952</c:v>
                </c:pt>
                <c:pt idx="56">
                  <c:v>3.6333873325630601</c:v>
                </c:pt>
                <c:pt idx="57">
                  <c:v>3.4445443273627112</c:v>
                </c:pt>
                <c:pt idx="58">
                  <c:v>3.3077114185622278</c:v>
                </c:pt>
                <c:pt idx="59">
                  <c:v>3.294090942475794</c:v>
                </c:pt>
                <c:pt idx="60">
                  <c:v>3.1277981248365059</c:v>
                </c:pt>
                <c:pt idx="61">
                  <c:v>3.0909090909090908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55-4F0C-8A36-9C91774405CB}"/>
            </c:ext>
          </c:extLst>
        </c:ser>
        <c:ser>
          <c:idx val="14"/>
          <c:order val="14"/>
          <c:tx>
            <c:strRef>
              <c:f>aux!$A$23</c:f>
              <c:strCache>
                <c:ptCount val="1"/>
                <c:pt idx="0">
                  <c:v>1800 </c:v>
                </c:pt>
              </c:strCache>
            </c:strRef>
          </c:tx>
          <c:marker>
            <c:symbol val="none"/>
          </c:marker>
          <c:dLbls>
            <c:dLbl>
              <c:idx val="58"/>
              <c:layout>
                <c:manualLayout>
                  <c:x val="-5.3573022535178802E-2"/>
                  <c:y val="-5.653885828763062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7064645553667026E-2"/>
                      <c:h val="3.738504614085606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4355-4F0C-8A36-9C91774405C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aux!$B$23:$BK$23</c:f>
              <c:numCache>
                <c:formatCode>0.0_)</c:formatCode>
                <c:ptCount val="62"/>
                <c:pt idx="44">
                  <c:v>4.7306457572266236</c:v>
                </c:pt>
                <c:pt idx="45">
                  <c:v>4.5583447535734081</c:v>
                </c:pt>
                <c:pt idx="46">
                  <c:v>4.2516970673312695</c:v>
                </c:pt>
                <c:pt idx="47">
                  <c:v>4.0619533989691909</c:v>
                </c:pt>
                <c:pt idx="48">
                  <c:v>3.9390443831717228</c:v>
                </c:pt>
                <c:pt idx="49">
                  <c:v>3.7795073593340649</c:v>
                </c:pt>
                <c:pt idx="51">
                  <c:v>3.6759322264922591</c:v>
                </c:pt>
                <c:pt idx="52">
                  <c:v>3.6131663942540437</c:v>
                </c:pt>
                <c:pt idx="53">
                  <c:v>3.5646077493381143</c:v>
                </c:pt>
                <c:pt idx="54">
                  <c:v>3.5717635102151566</c:v>
                </c:pt>
                <c:pt idx="55">
                  <c:v>3.5515950204635947</c:v>
                </c:pt>
                <c:pt idx="56">
                  <c:v>3.8471159991844166</c:v>
                </c:pt>
                <c:pt idx="57">
                  <c:v>3.6471645819134588</c:v>
                </c:pt>
                <c:pt idx="58">
                  <c:v>3.5022826784776528</c:v>
                </c:pt>
                <c:pt idx="59">
                  <c:v>3.4878609979155466</c:v>
                </c:pt>
                <c:pt idx="60">
                  <c:v>3.3117862498268886</c:v>
                </c:pt>
                <c:pt idx="61">
                  <c:v>3.2727272727272729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55-4F0C-8A36-9C91774405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914319376"/>
        <c:axId val="-914321552"/>
      </c:scatterChart>
      <c:valAx>
        <c:axId val="-914319376"/>
        <c:scaling>
          <c:orientation val="minMax"/>
          <c:max val="550"/>
          <c:min val="1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PIB per cápita (miles $2016/ hab)</a:t>
                </a:r>
              </a:p>
            </c:rich>
          </c:tx>
          <c:layout>
            <c:manualLayout>
              <c:xMode val="edge"/>
              <c:yMode val="edge"/>
              <c:x val="0.38295031602897828"/>
              <c:y val="0.950334526366022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1552"/>
        <c:crosses val="autoZero"/>
        <c:crossBetween val="midCat"/>
      </c:valAx>
      <c:valAx>
        <c:axId val="-914321552"/>
        <c:scaling>
          <c:orientation val="minMax"/>
          <c:max val="3.6"/>
          <c:min val="2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Consumo final total / PIB   (tep/ M$ 2016)</a:t>
                </a:r>
              </a:p>
            </c:rich>
          </c:tx>
          <c:layout>
            <c:manualLayout>
              <c:xMode val="edge"/>
              <c:yMode val="edge"/>
              <c:x val="3.3804079393931277E-2"/>
              <c:y val="0.311831880822564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19376"/>
        <c:crosses val="autoZero"/>
        <c:crossBetween val="midCat"/>
      </c:valAx>
      <c:spPr>
        <a:noFill/>
        <a:ln w="12700"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SENDERO ENERGÉTICO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1965 - 1995</a:t>
            </a:r>
          </a:p>
        </c:rich>
      </c:tx>
      <c:layout>
        <c:manualLayout>
          <c:xMode val="edge"/>
          <c:yMode val="edge"/>
          <c:x val="0.35120015938601734"/>
          <c:y val="2.42324027678358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98451960370961"/>
          <c:y val="0.21079049415660342"/>
          <c:w val="0.78598856211036328"/>
          <c:h val="0.68345741133175775"/>
        </c:manualLayout>
      </c:layout>
      <c:scatterChart>
        <c:scatterStyle val="smoothMarker"/>
        <c:varyColors val="0"/>
        <c:ser>
          <c:idx val="0"/>
          <c:order val="0"/>
          <c:tx>
            <c:v>Sendero</c:v>
          </c:tx>
          <c:spPr>
            <a:ln w="34925">
              <a:solidFill>
                <a:schemeClr val="tx2"/>
              </a:solidFill>
            </a:ln>
          </c:spPr>
          <c:marker>
            <c:symbol val="diamond"/>
            <c:size val="8"/>
          </c:marker>
          <c:dLbls>
            <c:dLbl>
              <c:idx val="0"/>
              <c:layout>
                <c:manualLayout>
                  <c:x val="-6.0081411639709099E-2"/>
                  <c:y val="-2.2205606430819955E-2"/>
                </c:manualLayout>
              </c:layout>
              <c:tx>
                <c:rich>
                  <a:bodyPr/>
                  <a:lstStyle/>
                  <a:p>
                    <a:fld id="{B6544630-764D-4994-AB69-08B0683CA27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240-421A-814B-486226111707}"/>
                </c:ext>
              </c:extLst>
            </c:dLbl>
            <c:dLbl>
              <c:idx val="1"/>
              <c:layout>
                <c:manualLayout>
                  <c:x val="-2.6377205110116177E-2"/>
                  <c:y val="-2.2205606430819921E-2"/>
                </c:manualLayout>
              </c:layout>
              <c:tx>
                <c:rich>
                  <a:bodyPr/>
                  <a:lstStyle/>
                  <a:p>
                    <a:fld id="{C02E482C-B62E-4775-A1E4-82CA4D4D644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240-421A-814B-486226111707}"/>
                </c:ext>
              </c:extLst>
            </c:dLbl>
            <c:dLbl>
              <c:idx val="2"/>
              <c:layout>
                <c:manualLayout>
                  <c:x val="-6.1546811923604443E-2"/>
                  <c:y val="1.2112148962265411E-2"/>
                </c:manualLayout>
              </c:layout>
              <c:tx>
                <c:rich>
                  <a:bodyPr/>
                  <a:lstStyle/>
                  <a:p>
                    <a:fld id="{1B2B632E-1E10-4160-A630-7E53C80A223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240-421A-814B-486226111707}"/>
                </c:ext>
              </c:extLst>
            </c:dLbl>
            <c:dLbl>
              <c:idx val="3"/>
              <c:layout>
                <c:manualLayout>
                  <c:x val="-6.3012212207499779E-2"/>
                  <c:y val="1.0093457468554435E-2"/>
                </c:manualLayout>
              </c:layout>
              <c:tx>
                <c:rich>
                  <a:bodyPr/>
                  <a:lstStyle/>
                  <a:p>
                    <a:fld id="{FF5E762C-881E-447E-887D-2A06E1BEA6E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240-421A-814B-486226111707}"/>
                </c:ext>
              </c:extLst>
            </c:dLbl>
            <c:dLbl>
              <c:idx val="4"/>
              <c:layout>
                <c:manualLayout>
                  <c:x val="-3.9565807665174264E-2"/>
                  <c:y val="2.2205606430819921E-2"/>
                </c:manualLayout>
              </c:layout>
              <c:tx>
                <c:rich>
                  <a:bodyPr/>
                  <a:lstStyle/>
                  <a:p>
                    <a:fld id="{5347FF66-A932-4F07-8930-ADDC39A17D6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240-421A-814B-486226111707}"/>
                </c:ext>
              </c:extLst>
            </c:dLbl>
            <c:dLbl>
              <c:idx val="5"/>
              <c:layout>
                <c:manualLayout>
                  <c:x val="-3.6635007097383633E-2"/>
                  <c:y val="6.0560744811327054E-2"/>
                </c:manualLayout>
              </c:layout>
              <c:tx>
                <c:rich>
                  <a:bodyPr/>
                  <a:lstStyle/>
                  <a:p>
                    <a:fld id="{886D6ABA-5A9B-41B8-A12C-86C56AC7DCE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B240-421A-814B-486226111707}"/>
                </c:ext>
              </c:extLst>
            </c:dLbl>
            <c:dLbl>
              <c:idx val="6"/>
              <c:layout>
                <c:manualLayout>
                  <c:x val="-5.8616011355814264E-3"/>
                  <c:y val="4.0373829874217667E-3"/>
                </c:manualLayout>
              </c:layout>
              <c:tx>
                <c:rich>
                  <a:bodyPr/>
                  <a:lstStyle/>
                  <a:p>
                    <a:fld id="{0FA8CE5A-BE82-4BF0-8BB4-832FB47779D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B240-421A-814B-486226111707}"/>
                </c:ext>
              </c:extLst>
            </c:dLbl>
            <c:dLbl>
              <c:idx val="7"/>
              <c:layout>
                <c:manualLayout>
                  <c:x val="-4.5427408800755638E-2"/>
                  <c:y val="-2.2205606430819955E-2"/>
                </c:manualLayout>
              </c:layout>
              <c:tx>
                <c:rich>
                  <a:bodyPr/>
                  <a:lstStyle/>
                  <a:p>
                    <a:fld id="{62BC4E85-6B87-4FDE-BEC2-03276907ED4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B240-421A-814B-486226111707}"/>
                </c:ext>
              </c:extLst>
            </c:dLbl>
            <c:dLbl>
              <c:idx val="8"/>
              <c:layout>
                <c:manualLayout>
                  <c:x val="-2.9308005677906863E-3"/>
                  <c:y val="-2.4224297924530857E-2"/>
                </c:manualLayout>
              </c:layout>
              <c:tx>
                <c:rich>
                  <a:bodyPr/>
                  <a:lstStyle/>
                  <a:p>
                    <a:fld id="{6B14D90C-1EBC-484C-B0E4-BE27303B310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B240-421A-814B-486226111707}"/>
                </c:ext>
              </c:extLst>
            </c:dLbl>
            <c:dLbl>
              <c:idx val="9"/>
              <c:layout>
                <c:manualLayout>
                  <c:x val="-1.3188602555058089E-2"/>
                  <c:y val="-1.2112148962265484E-2"/>
                </c:manualLayout>
              </c:layout>
              <c:tx>
                <c:rich>
                  <a:bodyPr/>
                  <a:lstStyle/>
                  <a:p>
                    <a:fld id="{F45E558F-2E36-4434-82BA-241EEDDF94F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240-421A-814B-486226111707}"/>
                </c:ext>
              </c:extLst>
            </c:dLbl>
            <c:dLbl>
              <c:idx val="10"/>
              <c:layout>
                <c:manualLayout>
                  <c:x val="-1.6119403122848774E-2"/>
                  <c:y val="-1.8168223443398118E-2"/>
                </c:manualLayout>
              </c:layout>
              <c:tx>
                <c:rich>
                  <a:bodyPr/>
                  <a:lstStyle/>
                  <a:p>
                    <a:fld id="{83BD657E-AB25-4EAF-9AA8-37A1AAAC6E1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B240-421A-814B-486226111707}"/>
                </c:ext>
              </c:extLst>
            </c:dLbl>
            <c:dLbl>
              <c:idx val="11"/>
              <c:layout>
                <c:manualLayout>
                  <c:x val="-8.7924017033720585E-3"/>
                  <c:y val="-1.009345746855451E-2"/>
                </c:manualLayout>
              </c:layout>
              <c:tx>
                <c:rich>
                  <a:bodyPr/>
                  <a:lstStyle/>
                  <a:p>
                    <a:fld id="{3E132345-0634-425D-A1F9-652D3D604FA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B240-421A-814B-486226111707}"/>
                </c:ext>
              </c:extLst>
            </c:dLbl>
            <c:dLbl>
              <c:idx val="12"/>
              <c:layout>
                <c:manualLayout>
                  <c:x val="-4.1031207949069552E-2"/>
                  <c:y val="2.0186914937109019E-2"/>
                </c:manualLayout>
              </c:layout>
              <c:tx>
                <c:rich>
                  <a:bodyPr/>
                  <a:lstStyle/>
                  <a:p>
                    <a:fld id="{A02DDDD2-617E-498F-ACB2-FA4DED0B0D2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B240-421A-814B-486226111707}"/>
                </c:ext>
              </c:extLst>
            </c:dLbl>
            <c:dLbl>
              <c:idx val="13"/>
              <c:layout>
                <c:manualLayout>
                  <c:x val="-7.327001419476716E-3"/>
                  <c:y val="-1.6149531949687289E-2"/>
                </c:manualLayout>
              </c:layout>
              <c:tx>
                <c:rich>
                  <a:bodyPr/>
                  <a:lstStyle/>
                  <a:p>
                    <a:fld id="{117FAB2C-50A9-432B-B8A1-E47C38C94A0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B240-421A-814B-486226111707}"/>
                </c:ext>
              </c:extLst>
            </c:dLbl>
            <c:dLbl>
              <c:idx val="14"/>
              <c:layout>
                <c:manualLayout>
                  <c:x val="-8.7924017033720585E-3"/>
                  <c:y val="-8.0747659748436808E-3"/>
                </c:manualLayout>
              </c:layout>
              <c:tx>
                <c:rich>
                  <a:bodyPr/>
                  <a:lstStyle/>
                  <a:p>
                    <a:fld id="{2B5D8E97-AD2D-452D-9869-9F1042CC46E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B240-421A-814B-486226111707}"/>
                </c:ext>
              </c:extLst>
            </c:dLbl>
            <c:dLbl>
              <c:idx val="15"/>
              <c:layout>
                <c:manualLayout>
                  <c:x val="-8.7924017033720585E-3"/>
                  <c:y val="-8.0747659748436808E-3"/>
                </c:manualLayout>
              </c:layout>
              <c:tx>
                <c:rich>
                  <a:bodyPr/>
                  <a:lstStyle/>
                  <a:p>
                    <a:fld id="{851A360C-748B-4D32-822B-D0F1EB17E16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B240-421A-814B-486226111707}"/>
                </c:ext>
              </c:extLst>
            </c:dLbl>
            <c:dLbl>
              <c:idx val="16"/>
              <c:layout>
                <c:manualLayout>
                  <c:x val="-4.3962008516861368E-3"/>
                  <c:y val="-7.4017833042409567E-17"/>
                </c:manualLayout>
              </c:layout>
              <c:tx>
                <c:rich>
                  <a:bodyPr/>
                  <a:lstStyle/>
                  <a:p>
                    <a:fld id="{3D2EDDBD-428E-499D-8FF9-FF1A56FBADA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B240-421A-814B-486226111707}"/>
                </c:ext>
              </c:extLst>
            </c:dLbl>
            <c:dLbl>
              <c:idx val="17"/>
              <c:layout>
                <c:manualLayout>
                  <c:x val="-2.9308005677906864E-2"/>
                  <c:y val="-2.0186914937109019E-2"/>
                </c:manualLayout>
              </c:layout>
              <c:tx>
                <c:rich>
                  <a:bodyPr/>
                  <a:lstStyle/>
                  <a:p>
                    <a:fld id="{0533D5F4-C82F-45CE-A0A2-6935D769998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B240-421A-814B-486226111707}"/>
                </c:ext>
              </c:extLst>
            </c:dLbl>
            <c:dLbl>
              <c:idx val="18"/>
              <c:layout>
                <c:manualLayout>
                  <c:x val="-3.6635007097383578E-2"/>
                  <c:y val="-1.4130840455976313E-2"/>
                </c:manualLayout>
              </c:layout>
              <c:tx>
                <c:rich>
                  <a:bodyPr/>
                  <a:lstStyle/>
                  <a:p>
                    <a:fld id="{4685821B-924B-44FD-8873-1C0064D63E3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B240-421A-814B-486226111707}"/>
                </c:ext>
              </c:extLst>
            </c:dLbl>
            <c:dLbl>
              <c:idx val="19"/>
              <c:layout>
                <c:manualLayout>
                  <c:x val="-6.3012212207499751E-2"/>
                  <c:y val="-1.4803566608481913E-16"/>
                </c:manualLayout>
              </c:layout>
              <c:tx>
                <c:rich>
                  <a:bodyPr/>
                  <a:lstStyle/>
                  <a:p>
                    <a:fld id="{0D2B6AFB-562E-4DFB-8FB5-741728A14F7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B240-421A-814B-486226111707}"/>
                </c:ext>
              </c:extLst>
            </c:dLbl>
            <c:dLbl>
              <c:idx val="20"/>
              <c:layout>
                <c:manualLayout>
                  <c:x val="-6.3012212207499807E-2"/>
                  <c:y val="8.0747659748436063E-3"/>
                </c:manualLayout>
              </c:layout>
              <c:tx>
                <c:rich>
                  <a:bodyPr/>
                  <a:lstStyle/>
                  <a:p>
                    <a:fld id="{A48F1F43-0FB5-41C3-BDF2-E16F3D15DF3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B240-421A-814B-486226111707}"/>
                </c:ext>
              </c:extLst>
            </c:dLbl>
            <c:dLbl>
              <c:idx val="21"/>
              <c:layout>
                <c:manualLayout>
                  <c:x val="-2.9308005677906864E-2"/>
                  <c:y val="-1.8168223443398118E-2"/>
                </c:manualLayout>
              </c:layout>
              <c:tx>
                <c:rich>
                  <a:bodyPr/>
                  <a:lstStyle/>
                  <a:p>
                    <a:fld id="{F73995C3-750B-4723-92F1-988F80AD445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B240-421A-814B-486226111707}"/>
                </c:ext>
              </c:extLst>
            </c:dLbl>
            <c:dLbl>
              <c:idx val="22"/>
              <c:layout>
                <c:manualLayout>
                  <c:x val="-4.5427408800755638E-2"/>
                  <c:y val="-3.0280372405663527E-2"/>
                </c:manualLayout>
              </c:layout>
              <c:tx>
                <c:rich>
                  <a:bodyPr/>
                  <a:lstStyle/>
                  <a:p>
                    <a:fld id="{CDAE7C00-0482-49BB-AC4F-1D8CFD250DE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B240-421A-814B-486226111707}"/>
                </c:ext>
              </c:extLst>
            </c:dLbl>
            <c:dLbl>
              <c:idx val="23"/>
              <c:layout>
                <c:manualLayout>
                  <c:x val="-9.5251018453197417E-2"/>
                  <c:y val="1.6149531949687213E-2"/>
                </c:manualLayout>
              </c:layout>
              <c:tx>
                <c:rich>
                  <a:bodyPr/>
                  <a:lstStyle/>
                  <a:p>
                    <a:fld id="{C7584683-87A8-4996-BFFC-63EC31BD4BA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B240-421A-814B-486226111707}"/>
                </c:ext>
              </c:extLst>
            </c:dLbl>
            <c:dLbl>
              <c:idx val="24"/>
              <c:layout>
                <c:manualLayout>
                  <c:x val="-9.9647219304883336E-2"/>
                  <c:y val="3.8355138380507137E-2"/>
                </c:manualLayout>
              </c:layout>
              <c:tx>
                <c:rich>
                  <a:bodyPr/>
                  <a:lstStyle/>
                  <a:p>
                    <a:fld id="{921B5C35-3496-4FF4-87BB-B7FDF6E4463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B240-421A-814B-486226111707}"/>
                </c:ext>
              </c:extLst>
            </c:dLbl>
            <c:dLbl>
              <c:idx val="25"/>
              <c:layout>
                <c:manualLayout>
                  <c:x val="-1.9050203690639568E-2"/>
                  <c:y val="3.0280372405663527E-2"/>
                </c:manualLayout>
              </c:layout>
              <c:tx>
                <c:rich>
                  <a:bodyPr/>
                  <a:lstStyle/>
                  <a:p>
                    <a:fld id="{9D460A67-8CA0-4FF2-8522-4EEDBE54D1B4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B240-421A-814B-486226111707}"/>
                </c:ext>
              </c:extLst>
            </c:dLbl>
            <c:dLbl>
              <c:idx val="26"/>
              <c:layout>
                <c:manualLayout>
                  <c:x val="-1.7584803406744117E-2"/>
                  <c:y val="-2.4224297924530822E-2"/>
                </c:manualLayout>
              </c:layout>
              <c:tx>
                <c:rich>
                  <a:bodyPr/>
                  <a:lstStyle/>
                  <a:p>
                    <a:fld id="{EFE1F0DB-8F79-4C01-AB0E-0411834F68B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B240-421A-814B-486226111707}"/>
                </c:ext>
              </c:extLst>
            </c:dLbl>
            <c:dLbl>
              <c:idx val="27"/>
              <c:layout>
                <c:manualLayout>
                  <c:x val="-3.5169606813488345E-2"/>
                  <c:y val="2.2205606430819921E-2"/>
                </c:manualLayout>
              </c:layout>
              <c:tx>
                <c:rich>
                  <a:bodyPr/>
                  <a:lstStyle/>
                  <a:p>
                    <a:fld id="{D0249E8D-75FF-47B5-8486-84F2472AEA5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B240-421A-814B-486226111707}"/>
                </c:ext>
              </c:extLst>
            </c:dLbl>
            <c:dLbl>
              <c:idx val="28"/>
              <c:layout>
                <c:manualLayout>
                  <c:x val="-3.5169606813488234E-2"/>
                  <c:y val="-2.2205606430819921E-2"/>
                </c:manualLayout>
              </c:layout>
              <c:tx>
                <c:rich>
                  <a:bodyPr/>
                  <a:lstStyle/>
                  <a:p>
                    <a:fld id="{11771AC2-9B3F-42FC-B4D7-6C1CF1DD7985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B240-421A-814B-486226111707}"/>
                </c:ext>
              </c:extLst>
            </c:dLbl>
            <c:dLbl>
              <c:idx val="29"/>
              <c:layout>
                <c:manualLayout>
                  <c:x val="-3.9565807665174264E-2"/>
                  <c:y val="1.8168223443398118E-2"/>
                </c:manualLayout>
              </c:layout>
              <c:tx>
                <c:rich>
                  <a:bodyPr/>
                  <a:lstStyle/>
                  <a:p>
                    <a:fld id="{F0418C4F-E59C-4CB4-B883-73527234E36A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B240-421A-814B-486226111707}"/>
                </c:ext>
              </c:extLst>
            </c:dLbl>
            <c:dLbl>
              <c:idx val="30"/>
              <c:layout>
                <c:manualLayout>
                  <c:x val="-1.1723202271162745E-2"/>
                  <c:y val="-3.8355138380507137E-2"/>
                </c:manualLayout>
              </c:layout>
              <c:tx>
                <c:rich>
                  <a:bodyPr/>
                  <a:lstStyle/>
                  <a:p>
                    <a:fld id="{13BF8A95-DBB7-4971-8E7E-B3EA0983684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B240-421A-814B-486226111707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240-421A-814B-486226111707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240-421A-814B-486226111707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B240-421A-814B-486226111707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B240-421A-814B-486226111707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B240-421A-814B-486226111707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B240-421A-814B-486226111707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B240-421A-814B-486226111707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B240-421A-814B-486226111707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B240-421A-814B-486226111707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B240-421A-814B-486226111707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B240-421A-814B-486226111707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B240-421A-814B-486226111707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B240-421A-814B-486226111707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B240-421A-814B-486226111707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B240-421A-814B-486226111707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B240-421A-814B-486226111707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B240-421A-814B-486226111707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B240-421A-814B-486226111707}"/>
                </c:ext>
              </c:extLst>
            </c:dLbl>
            <c:dLbl>
              <c:idx val="4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B240-421A-814B-486226111707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B240-421A-814B-486226111707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B240-421A-814B-486226111707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B240-421A-814B-486226111707}"/>
                </c:ext>
              </c:extLst>
            </c:dLbl>
            <c:dLbl>
              <c:idx val="5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B240-421A-814B-486226111707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B240-421A-814B-4862261117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Myriad Pro" panose="020B0503030403020204" pitchFamily="34" charset="0"/>
                  </a:defRPr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aux!$C$4:$AG$4</c:f>
              <c:numCache>
                <c:formatCode>0.0</c:formatCode>
                <c:ptCount val="31"/>
                <c:pt idx="0">
                  <c:v>187.20209536826366</c:v>
                </c:pt>
                <c:pt idx="1">
                  <c:v>191.54502718767247</c:v>
                </c:pt>
                <c:pt idx="2">
                  <c:v>181.92211342274473</c:v>
                </c:pt>
                <c:pt idx="3">
                  <c:v>183.20238094186632</c:v>
                </c:pt>
                <c:pt idx="4">
                  <c:v>192.86585960105188</c:v>
                </c:pt>
                <c:pt idx="5">
                  <c:v>200.77489351669595</c:v>
                </c:pt>
                <c:pt idx="6">
                  <c:v>200.36928164672423</c:v>
                </c:pt>
                <c:pt idx="7">
                  <c:v>197.06866034021536</c:v>
                </c:pt>
                <c:pt idx="8">
                  <c:v>197.77473230788146</c:v>
                </c:pt>
                <c:pt idx="9">
                  <c:v>203.88232711313631</c:v>
                </c:pt>
                <c:pt idx="10">
                  <c:v>215.32901696182128</c:v>
                </c:pt>
                <c:pt idx="11">
                  <c:v>222.90934053694534</c:v>
                </c:pt>
                <c:pt idx="12">
                  <c:v>224.25008115358833</c:v>
                </c:pt>
                <c:pt idx="13">
                  <c:v>234.54412317159037</c:v>
                </c:pt>
                <c:pt idx="14">
                  <c:v>247.36365303207677</c:v>
                </c:pt>
                <c:pt idx="15">
                  <c:v>260.52139539762163</c:v>
                </c:pt>
                <c:pt idx="16">
                  <c:v>263.80809607665998</c:v>
                </c:pt>
                <c:pt idx="17">
                  <c:v>237.50442555908597</c:v>
                </c:pt>
                <c:pt idx="18">
                  <c:v>222.15775415110033</c:v>
                </c:pt>
                <c:pt idx="19">
                  <c:v>218.30928283163726</c:v>
                </c:pt>
                <c:pt idx="20">
                  <c:v>220.11022817170206</c:v>
                </c:pt>
                <c:pt idx="21">
                  <c:v>238.09998485442463</c:v>
                </c:pt>
                <c:pt idx="22">
                  <c:v>255.39729894071647</c:v>
                </c:pt>
                <c:pt idx="23">
                  <c:v>253.78829599093208</c:v>
                </c:pt>
                <c:pt idx="24">
                  <c:v>254.96248699657053</c:v>
                </c:pt>
                <c:pt idx="25">
                  <c:v>254.03933562795231</c:v>
                </c:pt>
                <c:pt idx="26">
                  <c:v>261.22753246904472</c:v>
                </c:pt>
                <c:pt idx="27">
                  <c:v>279.95936109668992</c:v>
                </c:pt>
                <c:pt idx="28">
                  <c:v>285.33782663703448</c:v>
                </c:pt>
                <c:pt idx="29">
                  <c:v>303.90295425245483</c:v>
                </c:pt>
                <c:pt idx="30">
                  <c:v>297.34666846819863</c:v>
                </c:pt>
              </c:numCache>
            </c:numRef>
          </c:xVal>
          <c:yVal>
            <c:numRef>
              <c:f>aux!$C$3:$AG$3</c:f>
              <c:numCache>
                <c:formatCode>0.00</c:formatCode>
                <c:ptCount val="31"/>
                <c:pt idx="0">
                  <c:v>3.4013862300374713</c:v>
                </c:pt>
                <c:pt idx="1">
                  <c:v>3.2811458935330253</c:v>
                </c:pt>
                <c:pt idx="2">
                  <c:v>3.314276268377681</c:v>
                </c:pt>
                <c:pt idx="3">
                  <c:v>3.223828862312323</c:v>
                </c:pt>
                <c:pt idx="4">
                  <c:v>3.2203752389374301</c:v>
                </c:pt>
                <c:pt idx="5">
                  <c:v>3.241753911835441</c:v>
                </c:pt>
                <c:pt idx="6">
                  <c:v>3.3569075268694237</c:v>
                </c:pt>
                <c:pt idx="7">
                  <c:v>3.4413450424860907</c:v>
                </c:pt>
                <c:pt idx="8">
                  <c:v>3.4028379955980377</c:v>
                </c:pt>
                <c:pt idx="9">
                  <c:v>3.1983279549637631</c:v>
                </c:pt>
                <c:pt idx="10">
                  <c:v>3.0784782001106974</c:v>
                </c:pt>
                <c:pt idx="11">
                  <c:v>3.057291978097036</c:v>
                </c:pt>
                <c:pt idx="12">
                  <c:v>3.0483426392404929</c:v>
                </c:pt>
                <c:pt idx="13">
                  <c:v>2.9959024465232158</c:v>
                </c:pt>
                <c:pt idx="14">
                  <c:v>2.9549130837713733</c:v>
                </c:pt>
                <c:pt idx="15">
                  <c:v>2.768178352048535</c:v>
                </c:pt>
                <c:pt idx="16">
                  <c:v>2.6834929823119587</c:v>
                </c:pt>
                <c:pt idx="17">
                  <c:v>2.7477393304008464</c:v>
                </c:pt>
                <c:pt idx="18">
                  <c:v>2.8630888715993832</c:v>
                </c:pt>
                <c:pt idx="19">
                  <c:v>2.7615477904996117</c:v>
                </c:pt>
                <c:pt idx="20">
                  <c:v>2.6854547922668979</c:v>
                </c:pt>
                <c:pt idx="21">
                  <c:v>2.5671203550697776</c:v>
                </c:pt>
                <c:pt idx="22">
                  <c:v>2.5067032676904688</c:v>
                </c:pt>
                <c:pt idx="23">
                  <c:v>2.4894408264239596</c:v>
                </c:pt>
                <c:pt idx="24">
                  <c:v>2.4757357265307731</c:v>
                </c:pt>
                <c:pt idx="25">
                  <c:v>2.4586359784084673</c:v>
                </c:pt>
                <c:pt idx="26">
                  <c:v>2.508287225487762</c:v>
                </c:pt>
                <c:pt idx="27">
                  <c:v>2.4190102261532918</c:v>
                </c:pt>
                <c:pt idx="28">
                  <c:v>2.4434530589532297</c:v>
                </c:pt>
                <c:pt idx="29">
                  <c:v>2.3227216940232185</c:v>
                </c:pt>
                <c:pt idx="30">
                  <c:v>2.3648859486517479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aux!$C$2:$BF$2</c15:f>
                <c15:dlblRangeCache>
                  <c:ptCount val="56"/>
                  <c:pt idx="0">
                    <c:v>1965</c:v>
                  </c:pt>
                  <c:pt idx="1">
                    <c:v>1966</c:v>
                  </c:pt>
                  <c:pt idx="2">
                    <c:v>1967</c:v>
                  </c:pt>
                  <c:pt idx="3">
                    <c:v>1968</c:v>
                  </c:pt>
                  <c:pt idx="4">
                    <c:v>1969</c:v>
                  </c:pt>
                  <c:pt idx="5">
                    <c:v>1970</c:v>
                  </c:pt>
                  <c:pt idx="6">
                    <c:v>1971</c:v>
                  </c:pt>
                  <c:pt idx="7">
                    <c:v>1972</c:v>
                  </c:pt>
                  <c:pt idx="8">
                    <c:v>1973</c:v>
                  </c:pt>
                  <c:pt idx="9">
                    <c:v>1974</c:v>
                  </c:pt>
                  <c:pt idx="10">
                    <c:v>1975</c:v>
                  </c:pt>
                  <c:pt idx="11">
                    <c:v>1976</c:v>
                  </c:pt>
                  <c:pt idx="12">
                    <c:v>1977</c:v>
                  </c:pt>
                  <c:pt idx="13">
                    <c:v>1978</c:v>
                  </c:pt>
                  <c:pt idx="14">
                    <c:v>1979</c:v>
                  </c:pt>
                  <c:pt idx="15">
                    <c:v>1980</c:v>
                  </c:pt>
                  <c:pt idx="16">
                    <c:v>1981</c:v>
                  </c:pt>
                  <c:pt idx="17">
                    <c:v>1982</c:v>
                  </c:pt>
                  <c:pt idx="18">
                    <c:v>1983</c:v>
                  </c:pt>
                  <c:pt idx="19">
                    <c:v>1984</c:v>
                  </c:pt>
                  <c:pt idx="20">
                    <c:v>1985</c:v>
                  </c:pt>
                  <c:pt idx="21">
                    <c:v>1986</c:v>
                  </c:pt>
                  <c:pt idx="22">
                    <c:v>1987</c:v>
                  </c:pt>
                  <c:pt idx="23">
                    <c:v>1988</c:v>
                  </c:pt>
                  <c:pt idx="24">
                    <c:v>1989</c:v>
                  </c:pt>
                  <c:pt idx="25">
                    <c:v>1990</c:v>
                  </c:pt>
                  <c:pt idx="26">
                    <c:v>1991</c:v>
                  </c:pt>
                  <c:pt idx="27">
                    <c:v>1992</c:v>
                  </c:pt>
                  <c:pt idx="28">
                    <c:v>1993</c:v>
                  </c:pt>
                  <c:pt idx="29">
                    <c:v>1994</c:v>
                  </c:pt>
                  <c:pt idx="30">
                    <c:v>1995</c:v>
                  </c:pt>
                  <c:pt idx="31">
                    <c:v>1996</c:v>
                  </c:pt>
                  <c:pt idx="32">
                    <c:v>1997</c:v>
                  </c:pt>
                  <c:pt idx="33">
                    <c:v>1998</c:v>
                  </c:pt>
                  <c:pt idx="34">
                    <c:v>1999</c:v>
                  </c:pt>
                  <c:pt idx="35">
                    <c:v>2000</c:v>
                  </c:pt>
                  <c:pt idx="36">
                    <c:v>2001</c:v>
                  </c:pt>
                  <c:pt idx="37">
                    <c:v>2002</c:v>
                  </c:pt>
                  <c:pt idx="38">
                    <c:v>2003</c:v>
                  </c:pt>
                  <c:pt idx="39">
                    <c:v>2004</c:v>
                  </c:pt>
                  <c:pt idx="40">
                    <c:v>2005</c:v>
                  </c:pt>
                  <c:pt idx="41">
                    <c:v>2006</c:v>
                  </c:pt>
                  <c:pt idx="42">
                    <c:v>2007</c:v>
                  </c:pt>
                  <c:pt idx="43">
                    <c:v>2008</c:v>
                  </c:pt>
                  <c:pt idx="44">
                    <c:v>2009</c:v>
                  </c:pt>
                  <c:pt idx="45">
                    <c:v>2010</c:v>
                  </c:pt>
                  <c:pt idx="46">
                    <c:v>2011</c:v>
                  </c:pt>
                  <c:pt idx="47">
                    <c:v>2012</c:v>
                  </c:pt>
                  <c:pt idx="48">
                    <c:v>2013</c:v>
                  </c:pt>
                  <c:pt idx="49">
                    <c:v>2014</c:v>
                  </c:pt>
                  <c:pt idx="50">
                    <c:v>2015</c:v>
                  </c:pt>
                  <c:pt idx="51">
                    <c:v>2016</c:v>
                  </c:pt>
                  <c:pt idx="52">
                    <c:v>2017</c:v>
                  </c:pt>
                  <c:pt idx="53">
                    <c:v>2018</c:v>
                  </c:pt>
                  <c:pt idx="54">
                    <c:v>2019</c:v>
                  </c:pt>
                  <c:pt idx="55">
                    <c:v>2020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7-B240-421A-814B-486226111707}"/>
            </c:ext>
          </c:extLst>
        </c:ser>
        <c:ser>
          <c:idx val="8"/>
          <c:order val="1"/>
          <c:tx>
            <c:strRef>
              <c:f>aux!$A$11</c:f>
              <c:strCache>
                <c:ptCount val="1"/>
                <c:pt idx="0">
                  <c:v>600 </c:v>
                </c:pt>
              </c:strCache>
              <c:extLst xmlns:c15="http://schemas.microsoft.com/office/drawing/2012/chart"/>
            </c:strRef>
          </c:tx>
          <c:spPr>
            <a:ln w="22225">
              <a:solidFill>
                <a:schemeClr val="accent6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9.6721409823772059E-2"/>
                  <c:y val="-0.20996233015147006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8-B240-421A-814B-48622611170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aux!$B$11:$BG$11</c:f>
              <c:numCache>
                <c:formatCode>0.0_)</c:formatCode>
                <c:ptCount val="58"/>
                <c:pt idx="0">
                  <c:v>4</c:v>
                </c:pt>
                <c:pt idx="1">
                  <c:v>3.2050923298677878</c:v>
                </c:pt>
                <c:pt idx="2">
                  <c:v>3.1324227457606115</c:v>
                </c:pt>
                <c:pt idx="3">
                  <c:v>3.2981147190486921</c:v>
                </c:pt>
                <c:pt idx="4">
                  <c:v>3.2750666062052525</c:v>
                </c:pt>
                <c:pt idx="5">
                  <c:v>3.1109705016798506</c:v>
                </c:pt>
                <c:pt idx="6">
                  <c:v>2.9884214579354538</c:v>
                </c:pt>
                <c:pt idx="7">
                  <c:v>2.994470984119582</c:v>
                </c:pt>
                <c:pt idx="8">
                  <c:v>3.0446241374157217</c:v>
                </c:pt>
                <c:pt idx="9">
                  <c:v>3.0337545802664176</c:v>
                </c:pt>
                <c:pt idx="10">
                  <c:v>2.9428740023506506</c:v>
                </c:pt>
                <c:pt idx="11">
                  <c:v>2.7864335632312036</c:v>
                </c:pt>
                <c:pt idx="12">
                  <c:v>2.691677246699113</c:v>
                </c:pt>
                <c:pt idx="13">
                  <c:v>2.6755843160166415</c:v>
                </c:pt>
                <c:pt idx="14">
                  <c:v>2.5581540559899061</c:v>
                </c:pt>
                <c:pt idx="15">
                  <c:v>2.4255786678659508</c:v>
                </c:pt>
                <c:pt idx="16">
                  <c:v>2.3030737996940638</c:v>
                </c:pt>
                <c:pt idx="17">
                  <c:v>2.274380539957523</c:v>
                </c:pt>
                <c:pt idx="18">
                  <c:v>2.5262687151517222</c:v>
                </c:pt>
                <c:pt idx="19">
                  <c:v>2.7007835143666004</c:v>
                </c:pt>
                <c:pt idx="20">
                  <c:v>2.7483943523497678</c:v>
                </c:pt>
                <c:pt idx="21">
                  <c:v>2.725906946641099</c:v>
                </c:pt>
                <c:pt idx="22">
                  <c:v>2.5199497613023478</c:v>
                </c:pt>
                <c:pt idx="23">
                  <c:v>2.349280914436271</c:v>
                </c:pt>
                <c:pt idx="24">
                  <c:v>2.3641752179991711</c:v>
                </c:pt>
                <c:pt idx="25">
                  <c:v>2.3532873681455362</c:v>
                </c:pt>
                <c:pt idx="26">
                  <c:v>2.361838958981993</c:v>
                </c:pt>
                <c:pt idx="27">
                  <c:v>2.2968482469247364</c:v>
                </c:pt>
                <c:pt idx="28">
                  <c:v>2.1431682000187777</c:v>
                </c:pt>
                <c:pt idx="29">
                  <c:v>2.1027706248118068</c:v>
                </c:pt>
                <c:pt idx="30">
                  <c:v>1.9743144698145145</c:v>
                </c:pt>
                <c:pt idx="31">
                  <c:v>2.0178467211048314</c:v>
                </c:pt>
                <c:pt idx="32">
                  <c:v>1.9350036094634055</c:v>
                </c:pt>
                <c:pt idx="33">
                  <c:v>1.8577046219579272</c:v>
                </c:pt>
                <c:pt idx="34">
                  <c:v>1.7915333504009903</c:v>
                </c:pt>
                <c:pt idx="35">
                  <c:v>1.8399362814670517</c:v>
                </c:pt>
                <c:pt idx="36">
                  <c:v>1.8837602565272649</c:v>
                </c:pt>
                <c:pt idx="37">
                  <c:v>1.9604358615188711</c:v>
                </c:pt>
                <c:pt idx="38">
                  <c:v>2.1216674170839145</c:v>
                </c:pt>
                <c:pt idx="39">
                  <c:v>2.0995124401767993</c:v>
                </c:pt>
                <c:pt idx="40">
                  <c:v>2.0012639948584621</c:v>
                </c:pt>
                <c:pt idx="41">
                  <c:v>1.8684278678305246</c:v>
                </c:pt>
                <c:pt idx="42">
                  <c:v>1.7978890114649206</c:v>
                </c:pt>
                <c:pt idx="43">
                  <c:v>1.6878974503109305</c:v>
                </c:pt>
                <c:pt idx="44">
                  <c:v>1.5768819190755412</c:v>
                </c:pt>
                <c:pt idx="45">
                  <c:v>1.519448251191136</c:v>
                </c:pt>
                <c:pt idx="46">
                  <c:v>1.4172323557770898</c:v>
                </c:pt>
                <c:pt idx="47">
                  <c:v>1.3539844663230636</c:v>
                </c:pt>
                <c:pt idx="48">
                  <c:v>1.3130147943905743</c:v>
                </c:pt>
                <c:pt idx="49">
                  <c:v>1.2598357864446883</c:v>
                </c:pt>
                <c:pt idx="50">
                  <c:v>1.2251132738507917</c:v>
                </c:pt>
                <c:pt idx="51">
                  <c:v>1.2253107421640863</c:v>
                </c:pt>
                <c:pt idx="52">
                  <c:v>1.2043887980846812</c:v>
                </c:pt>
                <c:pt idx="53">
                  <c:v>1.1882025831127048</c:v>
                </c:pt>
                <c:pt idx="54">
                  <c:v>1.1905878367383855</c:v>
                </c:pt>
                <c:pt idx="55">
                  <c:v>1.1838650068211982</c:v>
                </c:pt>
                <c:pt idx="56">
                  <c:v>1.2823719997281389</c:v>
                </c:pt>
                <c:pt idx="57">
                  <c:v>1.2157215273044863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9-B240-421A-814B-486226111707}"/>
            </c:ext>
          </c:extLst>
        </c:ser>
        <c:ser>
          <c:idx val="2"/>
          <c:order val="2"/>
          <c:tx>
            <c:strRef>
              <c:f>aux!$A$12</c:f>
              <c:strCache>
                <c:ptCount val="1"/>
                <c:pt idx="0">
                  <c:v>700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8"/>
              <c:layout>
                <c:manualLayout>
                  <c:x val="-4.3962008516860294E-2"/>
                  <c:y val="-4.0373829874218073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A-B240-421A-814B-48622611170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aux!$B$12:$BG$12</c:f>
              <c:numCache>
                <c:formatCode>0.0_)</c:formatCode>
                <c:ptCount val="58"/>
                <c:pt idx="0">
                  <c:v>4.666666666666667</c:v>
                </c:pt>
                <c:pt idx="1">
                  <c:v>3.7392743848457526</c:v>
                </c:pt>
                <c:pt idx="2">
                  <c:v>3.6544932033873803</c:v>
                </c:pt>
                <c:pt idx="3">
                  <c:v>3.8478005055568074</c:v>
                </c:pt>
                <c:pt idx="4">
                  <c:v>3.8209110405727946</c:v>
                </c:pt>
                <c:pt idx="5">
                  <c:v>3.629465585293159</c:v>
                </c:pt>
                <c:pt idx="6">
                  <c:v>3.4864917009246961</c:v>
                </c:pt>
                <c:pt idx="7">
                  <c:v>3.4935494814728454</c:v>
                </c:pt>
                <c:pt idx="8">
                  <c:v>3.5520614936516752</c:v>
                </c:pt>
                <c:pt idx="9">
                  <c:v>3.5393803436441535</c:v>
                </c:pt>
                <c:pt idx="10">
                  <c:v>3.4333530027424257</c:v>
                </c:pt>
                <c:pt idx="11">
                  <c:v>3.250839157103071</c:v>
                </c:pt>
                <c:pt idx="12">
                  <c:v>3.1402901211489653</c:v>
                </c:pt>
                <c:pt idx="13">
                  <c:v>3.1215150353527488</c:v>
                </c:pt>
                <c:pt idx="14">
                  <c:v>2.9845130653215568</c:v>
                </c:pt>
                <c:pt idx="15">
                  <c:v>2.8298417791769426</c:v>
                </c:pt>
                <c:pt idx="16">
                  <c:v>2.6869194329764077</c:v>
                </c:pt>
                <c:pt idx="17">
                  <c:v>2.6534439632837765</c:v>
                </c:pt>
                <c:pt idx="18">
                  <c:v>2.9473135010103428</c:v>
                </c:pt>
                <c:pt idx="19">
                  <c:v>3.1509141000943672</c:v>
                </c:pt>
                <c:pt idx="20">
                  <c:v>3.2064600777413959</c:v>
                </c:pt>
                <c:pt idx="21">
                  <c:v>3.1802247710812823</c:v>
                </c:pt>
                <c:pt idx="22">
                  <c:v>2.9399413881860723</c:v>
                </c:pt>
                <c:pt idx="23">
                  <c:v>2.7408277335089828</c:v>
                </c:pt>
                <c:pt idx="24">
                  <c:v>2.7582044209990331</c:v>
                </c:pt>
                <c:pt idx="25">
                  <c:v>2.7455019295031255</c:v>
                </c:pt>
                <c:pt idx="26">
                  <c:v>2.7554787854789917</c:v>
                </c:pt>
                <c:pt idx="27">
                  <c:v>2.679656288078859</c:v>
                </c:pt>
                <c:pt idx="28">
                  <c:v>2.5003629000219076</c:v>
                </c:pt>
                <c:pt idx="29">
                  <c:v>2.4532323956137745</c:v>
                </c:pt>
                <c:pt idx="30">
                  <c:v>2.303366881450267</c:v>
                </c:pt>
                <c:pt idx="31">
                  <c:v>2.354154507955637</c:v>
                </c:pt>
                <c:pt idx="32">
                  <c:v>2.25750421104064</c:v>
                </c:pt>
                <c:pt idx="33">
                  <c:v>2.1673220589509152</c:v>
                </c:pt>
                <c:pt idx="41">
                  <c:v>2.1798325124689453</c:v>
                </c:pt>
                <c:pt idx="42">
                  <c:v>2.0975371800424076</c:v>
                </c:pt>
                <c:pt idx="43">
                  <c:v>1.969213692029419</c:v>
                </c:pt>
                <c:pt idx="44">
                  <c:v>1.8396955722547981</c:v>
                </c:pt>
                <c:pt idx="45">
                  <c:v>1.7726896263896588</c:v>
                </c:pt>
                <c:pt idx="46">
                  <c:v>1.6534377484066047</c:v>
                </c:pt>
                <c:pt idx="47">
                  <c:v>1.5796485440435744</c:v>
                </c:pt>
                <c:pt idx="48">
                  <c:v>1.5318505934556701</c:v>
                </c:pt>
                <c:pt idx="49">
                  <c:v>1.4698084175188029</c:v>
                </c:pt>
                <c:pt idx="50">
                  <c:v>1.4292988194925904</c:v>
                </c:pt>
                <c:pt idx="51">
                  <c:v>1.4295291991914341</c:v>
                </c:pt>
                <c:pt idx="52">
                  <c:v>1.4051202644321281</c:v>
                </c:pt>
                <c:pt idx="53">
                  <c:v>1.3862363469648222</c:v>
                </c:pt>
                <c:pt idx="54">
                  <c:v>1.3890191428614498</c:v>
                </c:pt>
                <c:pt idx="55">
                  <c:v>1.3811758412913979</c:v>
                </c:pt>
                <c:pt idx="56">
                  <c:v>1.4961006663494953</c:v>
                </c:pt>
                <c:pt idx="57">
                  <c:v>1.418341781855234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B-B240-421A-814B-486226111707}"/>
            </c:ext>
          </c:extLst>
        </c:ser>
        <c:ser>
          <c:idx val="1"/>
          <c:order val="3"/>
          <c:tx>
            <c:strRef>
              <c:f>aux!$A$13</c:f>
              <c:strCache>
                <c:ptCount val="1"/>
                <c:pt idx="0">
                  <c:v>800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3C-B240-421A-814B-486226111707}"/>
              </c:ext>
            </c:extLst>
          </c:dPt>
          <c:dLbls>
            <c:dLbl>
              <c:idx val="14"/>
              <c:layout>
                <c:manualLayout>
                  <c:x val="-7.9120879120879173E-2"/>
                  <c:y val="-0.1068683092198248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235-4327-A635-0EA5461CC58E}"/>
                </c:ext>
              </c:extLst>
            </c:dLbl>
            <c:dLbl>
              <c:idx val="21"/>
              <c:layout>
                <c:manualLayout>
                  <c:x val="-5.4219810504127754E-2"/>
                  <c:y val="-6.459812779874885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B240-421A-814B-48622611170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aux!$B$13:$BG$13</c:f>
              <c:numCache>
                <c:formatCode>0.0_)</c:formatCode>
                <c:ptCount val="58"/>
                <c:pt idx="11">
                  <c:v>3.7152447509749384</c:v>
                </c:pt>
                <c:pt idx="12">
                  <c:v>3.5889029955988172</c:v>
                </c:pt>
                <c:pt idx="13">
                  <c:v>3.5674457546888556</c:v>
                </c:pt>
                <c:pt idx="14">
                  <c:v>3.410872074653208</c:v>
                </c:pt>
                <c:pt idx="15">
                  <c:v>3.2341048904879344</c:v>
                </c:pt>
                <c:pt idx="16">
                  <c:v>3.0707650662587516</c:v>
                </c:pt>
                <c:pt idx="17">
                  <c:v>3.0325073866100305</c:v>
                </c:pt>
                <c:pt idx="18">
                  <c:v>3.368358286868963</c:v>
                </c:pt>
                <c:pt idx="19">
                  <c:v>3.6010446858221341</c:v>
                </c:pt>
                <c:pt idx="20">
                  <c:v>3.6645258031330239</c:v>
                </c:pt>
                <c:pt idx="21">
                  <c:v>3.6345425955214656</c:v>
                </c:pt>
                <c:pt idx="22">
                  <c:v>3.3599330150697972</c:v>
                </c:pt>
                <c:pt idx="23">
                  <c:v>3.1323745525816946</c:v>
                </c:pt>
                <c:pt idx="24">
                  <c:v>3.1522336239988946</c:v>
                </c:pt>
                <c:pt idx="25">
                  <c:v>3.1377164908607149</c:v>
                </c:pt>
                <c:pt idx="26">
                  <c:v>3.1491186119759904</c:v>
                </c:pt>
                <c:pt idx="27">
                  <c:v>3.0624643292329816</c:v>
                </c:pt>
                <c:pt idx="28">
                  <c:v>2.8575576000250371</c:v>
                </c:pt>
                <c:pt idx="29">
                  <c:v>2.8036941664157422</c:v>
                </c:pt>
                <c:pt idx="30">
                  <c:v>2.6324192930860191</c:v>
                </c:pt>
                <c:pt idx="31">
                  <c:v>2.6904622948064421</c:v>
                </c:pt>
                <c:pt idx="32">
                  <c:v>2.5800048126178741</c:v>
                </c:pt>
                <c:pt idx="33">
                  <c:v>2.4769394959439031</c:v>
                </c:pt>
                <c:pt idx="34">
                  <c:v>2.3887111338679872</c:v>
                </c:pt>
                <c:pt idx="35">
                  <c:v>2.4532483752894021</c:v>
                </c:pt>
                <c:pt idx="36">
                  <c:v>2.5116803420363532</c:v>
                </c:pt>
                <c:pt idx="37">
                  <c:v>2.6139144820251614</c:v>
                </c:pt>
                <c:pt idx="38">
                  <c:v>2.8288898894452195</c:v>
                </c:pt>
                <c:pt idx="39">
                  <c:v>2.7993499202357328</c:v>
                </c:pt>
                <c:pt idx="40">
                  <c:v>2.6683519931446162</c:v>
                </c:pt>
                <c:pt idx="41">
                  <c:v>2.4912371571073662</c:v>
                </c:pt>
                <c:pt idx="42">
                  <c:v>2.3971853486198942</c:v>
                </c:pt>
                <c:pt idx="43">
                  <c:v>2.2505299337479072</c:v>
                </c:pt>
                <c:pt idx="44">
                  <c:v>2.1025092254340549</c:v>
                </c:pt>
                <c:pt idx="45">
                  <c:v>2.0259310015881815</c:v>
                </c:pt>
                <c:pt idx="46">
                  <c:v>1.8896431410361196</c:v>
                </c:pt>
                <c:pt idx="47">
                  <c:v>1.8053126217640849</c:v>
                </c:pt>
                <c:pt idx="48">
                  <c:v>1.7506863925207659</c:v>
                </c:pt>
                <c:pt idx="49">
                  <c:v>1.6797810485929177</c:v>
                </c:pt>
                <c:pt idx="50">
                  <c:v>1.6334843651343889</c:v>
                </c:pt>
                <c:pt idx="51">
                  <c:v>1.6337476562187818</c:v>
                </c:pt>
                <c:pt idx="52">
                  <c:v>1.605851730779575</c:v>
                </c:pt>
                <c:pt idx="53">
                  <c:v>1.5842701108169397</c:v>
                </c:pt>
                <c:pt idx="54">
                  <c:v>1.587450448984514</c:v>
                </c:pt>
                <c:pt idx="55">
                  <c:v>1.5784866757615976</c:v>
                </c:pt>
                <c:pt idx="56">
                  <c:v>1.7098293329708518</c:v>
                </c:pt>
                <c:pt idx="57">
                  <c:v>1.6209620364059816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B240-421A-814B-486226111707}"/>
            </c:ext>
          </c:extLst>
        </c:ser>
        <c:ser>
          <c:idx val="3"/>
          <c:order val="4"/>
          <c:tx>
            <c:strRef>
              <c:f>aux!$A$14</c:f>
              <c:strCache>
                <c:ptCount val="1"/>
                <c:pt idx="0">
                  <c:v>900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15"/>
              <c:layout>
                <c:manualLayout>
                  <c:x val="-6.0081411639709176E-2"/>
                  <c:y val="-6.2579436305037955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B240-421A-814B-486226111707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B240-421A-814B-486226111707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B240-421A-814B-486226111707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B240-421A-814B-486226111707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B240-421A-814B-486226111707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B240-421A-814B-486226111707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B240-421A-814B-486226111707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B240-421A-814B-486226111707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B240-421A-814B-486226111707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B240-421A-814B-486226111707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B240-421A-814B-486226111707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B240-421A-814B-486226111707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B240-421A-814B-486226111707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B240-421A-814B-486226111707}"/>
                </c:ext>
              </c:extLst>
            </c:dLbl>
            <c:dLbl>
              <c:idx val="34"/>
              <c:layout>
                <c:manualLayout>
                  <c:x val="-0.35750915750915752"/>
                  <c:y val="-0.46175175115735634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235-4327-A635-0EA5461CC58E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B240-421A-814B-486226111707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B240-421A-814B-486226111707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B240-421A-814B-486226111707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B240-421A-814B-486226111707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B240-421A-814B-486226111707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B240-421A-814B-486226111707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B240-421A-814B-486226111707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235-4327-A635-0EA5461CC58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aux!$B$14:$BG$14</c:f>
              <c:numCache>
                <c:formatCode>0.0_)</c:formatCode>
                <c:ptCount val="58"/>
                <c:pt idx="14">
                  <c:v>3.8372310839848591</c:v>
                </c:pt>
                <c:pt idx="15">
                  <c:v>3.6383680017989262</c:v>
                </c:pt>
                <c:pt idx="16">
                  <c:v>3.4546106995410955</c:v>
                </c:pt>
                <c:pt idx="17">
                  <c:v>3.4115708099362845</c:v>
                </c:pt>
                <c:pt idx="18">
                  <c:v>3.7894030727275836</c:v>
                </c:pt>
                <c:pt idx="22">
                  <c:v>3.7799246419535217</c:v>
                </c:pt>
                <c:pt idx="23">
                  <c:v>3.523921371654406</c:v>
                </c:pt>
                <c:pt idx="24">
                  <c:v>3.5462628269987566</c:v>
                </c:pt>
                <c:pt idx="25">
                  <c:v>3.5299310522183047</c:v>
                </c:pt>
                <c:pt idx="26">
                  <c:v>3.5427584384729895</c:v>
                </c:pt>
                <c:pt idx="27">
                  <c:v>3.4452723703871047</c:v>
                </c:pt>
                <c:pt idx="28">
                  <c:v>3.214752300028167</c:v>
                </c:pt>
                <c:pt idx="29">
                  <c:v>3.1541559372177104</c:v>
                </c:pt>
                <c:pt idx="30">
                  <c:v>2.9614717047217716</c:v>
                </c:pt>
                <c:pt idx="31">
                  <c:v>3.0267700816572471</c:v>
                </c:pt>
                <c:pt idx="32">
                  <c:v>2.9025054141951085</c:v>
                </c:pt>
                <c:pt idx="33">
                  <c:v>2.7865569329368909</c:v>
                </c:pt>
                <c:pt idx="34">
                  <c:v>2.6873000256014854</c:v>
                </c:pt>
                <c:pt idx="35">
                  <c:v>2.7599044222005773</c:v>
                </c:pt>
                <c:pt idx="36">
                  <c:v>2.8256403847908973</c:v>
                </c:pt>
                <c:pt idx="37">
                  <c:v>2.9406537922783067</c:v>
                </c:pt>
                <c:pt idx="38">
                  <c:v>3.1825011256258717</c:v>
                </c:pt>
                <c:pt idx="39">
                  <c:v>3.1492686602651991</c:v>
                </c:pt>
                <c:pt idx="40">
                  <c:v>3.0018959922876931</c:v>
                </c:pt>
                <c:pt idx="41">
                  <c:v>2.802641801745787</c:v>
                </c:pt>
                <c:pt idx="42">
                  <c:v>2.6968335171973812</c:v>
                </c:pt>
                <c:pt idx="43">
                  <c:v>2.5318461754663959</c:v>
                </c:pt>
                <c:pt idx="44">
                  <c:v>2.3653228786133118</c:v>
                </c:pt>
                <c:pt idx="45">
                  <c:v>2.279172376786704</c:v>
                </c:pt>
                <c:pt idx="46">
                  <c:v>2.1258485336656348</c:v>
                </c:pt>
                <c:pt idx="47">
                  <c:v>2.0309766994845955</c:v>
                </c:pt>
                <c:pt idx="48">
                  <c:v>1.9695221915858614</c:v>
                </c:pt>
                <c:pt idx="49">
                  <c:v>1.8897536796670324</c:v>
                </c:pt>
                <c:pt idx="50">
                  <c:v>1.8376699107761876</c:v>
                </c:pt>
                <c:pt idx="51">
                  <c:v>1.8379661132461296</c:v>
                </c:pt>
                <c:pt idx="52">
                  <c:v>1.8065831971270219</c:v>
                </c:pt>
                <c:pt idx="53">
                  <c:v>1.7823038746690572</c:v>
                </c:pt>
                <c:pt idx="54">
                  <c:v>1.7858817551075783</c:v>
                </c:pt>
                <c:pt idx="55">
                  <c:v>1.7757975102317973</c:v>
                </c:pt>
                <c:pt idx="56">
                  <c:v>1.9235579995922083</c:v>
                </c:pt>
                <c:pt idx="57">
                  <c:v>1.8235822909567294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4-B240-421A-814B-486226111707}"/>
            </c:ext>
          </c:extLst>
        </c:ser>
        <c:ser>
          <c:idx val="10"/>
          <c:order val="10"/>
          <c:tx>
            <c:strRef>
              <c:f>aux!$A$10</c:f>
              <c:strCache>
                <c:ptCount val="1"/>
                <c:pt idx="0">
                  <c:v>500 </c:v>
                </c:pt>
              </c:strCache>
            </c:strRef>
          </c:tx>
          <c:spPr>
            <a:ln w="22225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aux!$B$10:$BG$10</c:f>
              <c:numCache>
                <c:formatCode>0.0_)</c:formatCode>
                <c:ptCount val="58"/>
                <c:pt idx="0">
                  <c:v>3.3333333333333335</c:v>
                </c:pt>
                <c:pt idx="1">
                  <c:v>2.6709102748898235</c:v>
                </c:pt>
                <c:pt idx="2">
                  <c:v>2.6103522881338428</c:v>
                </c:pt>
                <c:pt idx="5">
                  <c:v>2.5924754180665421</c:v>
                </c:pt>
                <c:pt idx="6">
                  <c:v>2.4903512149462115</c:v>
                </c:pt>
                <c:pt idx="7">
                  <c:v>2.4953924867663182</c:v>
                </c:pt>
                <c:pt idx="8">
                  <c:v>2.5371867811797681</c:v>
                </c:pt>
                <c:pt idx="9">
                  <c:v>2.5281288168886813</c:v>
                </c:pt>
                <c:pt idx="10">
                  <c:v>2.4523950019588754</c:v>
                </c:pt>
                <c:pt idx="11">
                  <c:v>2.3220279693593366</c:v>
                </c:pt>
                <c:pt idx="12">
                  <c:v>2.2430643722492607</c:v>
                </c:pt>
                <c:pt idx="13">
                  <c:v>2.2296535966805346</c:v>
                </c:pt>
                <c:pt idx="14">
                  <c:v>2.1317950466582549</c:v>
                </c:pt>
                <c:pt idx="15">
                  <c:v>2.021315556554959</c:v>
                </c:pt>
                <c:pt idx="16">
                  <c:v>1.9192281664117197</c:v>
                </c:pt>
                <c:pt idx="17">
                  <c:v>1.895317116631269</c:v>
                </c:pt>
                <c:pt idx="18">
                  <c:v>2.1052239292931021</c:v>
                </c:pt>
                <c:pt idx="19">
                  <c:v>2.2506529286388339</c:v>
                </c:pt>
                <c:pt idx="20">
                  <c:v>2.2903286269581398</c:v>
                </c:pt>
                <c:pt idx="21">
                  <c:v>2.2715891222009161</c:v>
                </c:pt>
                <c:pt idx="22">
                  <c:v>2.0999581344186233</c:v>
                </c:pt>
                <c:pt idx="23">
                  <c:v>1.9577340953635589</c:v>
                </c:pt>
                <c:pt idx="24">
                  <c:v>1.9701460149993091</c:v>
                </c:pt>
                <c:pt idx="25">
                  <c:v>1.961072806787947</c:v>
                </c:pt>
                <c:pt idx="26">
                  <c:v>1.9681991324849941</c:v>
                </c:pt>
                <c:pt idx="27">
                  <c:v>1.9140402057706136</c:v>
                </c:pt>
                <c:pt idx="28">
                  <c:v>1.7859735000156483</c:v>
                </c:pt>
                <c:pt idx="29">
                  <c:v>1.752308854009839</c:v>
                </c:pt>
                <c:pt idx="30">
                  <c:v>1.645262058178762</c:v>
                </c:pt>
                <c:pt idx="31">
                  <c:v>1.6815389342540263</c:v>
                </c:pt>
                <c:pt idx="32">
                  <c:v>1.6125030078861713</c:v>
                </c:pt>
                <c:pt idx="33">
                  <c:v>1.5480871849649394</c:v>
                </c:pt>
                <c:pt idx="34">
                  <c:v>1.4929444586674918</c:v>
                </c:pt>
                <c:pt idx="35">
                  <c:v>1.5332802345558763</c:v>
                </c:pt>
                <c:pt idx="36">
                  <c:v>1.5698002137727207</c:v>
                </c:pt>
                <c:pt idx="37">
                  <c:v>1.633696551265726</c:v>
                </c:pt>
                <c:pt idx="38">
                  <c:v>1.7680561809032622</c:v>
                </c:pt>
                <c:pt idx="39">
                  <c:v>1.749593700147333</c:v>
                </c:pt>
                <c:pt idx="40">
                  <c:v>1.6677199957153852</c:v>
                </c:pt>
                <c:pt idx="41">
                  <c:v>1.557023223192104</c:v>
                </c:pt>
                <c:pt idx="42">
                  <c:v>1.4982408428874339</c:v>
                </c:pt>
                <c:pt idx="43">
                  <c:v>1.4065812085924421</c:v>
                </c:pt>
                <c:pt idx="44">
                  <c:v>1.3140682658962843</c:v>
                </c:pt>
                <c:pt idx="45">
                  <c:v>1.2662068759926135</c:v>
                </c:pt>
                <c:pt idx="46">
                  <c:v>1.1810269631475747</c:v>
                </c:pt>
                <c:pt idx="47">
                  <c:v>1.128320388602553</c:v>
                </c:pt>
                <c:pt idx="48">
                  <c:v>1.0941789953254786</c:v>
                </c:pt>
                <c:pt idx="49">
                  <c:v>1.0498631553705735</c:v>
                </c:pt>
                <c:pt idx="50">
                  <c:v>1.020927728208993</c:v>
                </c:pt>
                <c:pt idx="51">
                  <c:v>1.0210922851367386</c:v>
                </c:pt>
                <c:pt idx="52">
                  <c:v>1.0036573317372344</c:v>
                </c:pt>
                <c:pt idx="53">
                  <c:v>0.9901688192605872</c:v>
                </c:pt>
                <c:pt idx="54">
                  <c:v>0.99215653061532127</c:v>
                </c:pt>
                <c:pt idx="55">
                  <c:v>0.98655417235099852</c:v>
                </c:pt>
                <c:pt idx="56">
                  <c:v>1.0686433331067824</c:v>
                </c:pt>
                <c:pt idx="57">
                  <c:v>1.0131012727537385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5-B240-421A-814B-4862261117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914327536"/>
        <c:axId val="-914323184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5"/>
                <c:tx>
                  <c:strRef>
                    <c:extLst>
                      <c:ext uri="{02D57815-91ED-43cb-92C2-25804820EDAC}">
                        <c15:formulaRef>
                          <c15:sqref>aux!$A$15</c15:sqref>
                        </c15:formulaRef>
                      </c:ext>
                    </c:extLst>
                    <c:strCache>
                      <c:ptCount val="1"/>
                      <c:pt idx="0">
                        <c:v>1000 </c:v>
                      </c:pt>
                    </c:strCache>
                  </c:strRef>
                </c:tx>
                <c:spPr>
                  <a:ln w="22225"/>
                </c:spPr>
                <c:marker>
                  <c:symbol val="none"/>
                </c:marker>
                <c:dLbls>
                  <c:delete val="1"/>
                </c:dLbls>
                <c:xVal>
                  <c:numRef>
                    <c:extLst>
                      <c:ext uri="{02D57815-91ED-43cb-92C2-25804820EDAC}">
                        <c15:formulaRef>
                          <c15:sqref>aux!$B$8:$BG$8</c15:sqref>
                        </c15:formulaRef>
                      </c:ext>
                    </c:extLst>
                    <c:numCache>
                      <c:formatCode>0.0</c:formatCode>
                      <c:ptCount val="58"/>
                      <c:pt idx="0">
                        <c:v>150</c:v>
                      </c:pt>
                      <c:pt idx="1">
                        <c:v>187.20209536826366</c:v>
                      </c:pt>
                      <c:pt idx="2">
                        <c:v>191.54502718767247</c:v>
                      </c:pt>
                      <c:pt idx="3">
                        <c:v>181.92211342274473</c:v>
                      </c:pt>
                      <c:pt idx="4">
                        <c:v>183.20238094186632</c:v>
                      </c:pt>
                      <c:pt idx="5">
                        <c:v>192.86585960105188</c:v>
                      </c:pt>
                      <c:pt idx="6">
                        <c:v>200.77489351669595</c:v>
                      </c:pt>
                      <c:pt idx="7">
                        <c:v>200.36928164672423</c:v>
                      </c:pt>
                      <c:pt idx="8">
                        <c:v>197.06866034021536</c:v>
                      </c:pt>
                      <c:pt idx="9">
                        <c:v>197.77473230788146</c:v>
                      </c:pt>
                      <c:pt idx="10">
                        <c:v>203.88232711313631</c:v>
                      </c:pt>
                      <c:pt idx="11">
                        <c:v>215.32901696182128</c:v>
                      </c:pt>
                      <c:pt idx="12">
                        <c:v>222.90934053694534</c:v>
                      </c:pt>
                      <c:pt idx="13">
                        <c:v>224.25008115358833</c:v>
                      </c:pt>
                      <c:pt idx="14">
                        <c:v>234.54412317159037</c:v>
                      </c:pt>
                      <c:pt idx="15">
                        <c:v>247.36365303207677</c:v>
                      </c:pt>
                      <c:pt idx="16">
                        <c:v>260.52139539762163</c:v>
                      </c:pt>
                      <c:pt idx="17">
                        <c:v>263.80809607665998</c:v>
                      </c:pt>
                      <c:pt idx="18">
                        <c:v>237.50442555908597</c:v>
                      </c:pt>
                      <c:pt idx="19">
                        <c:v>222.15775415110033</c:v>
                      </c:pt>
                      <c:pt idx="20">
                        <c:v>218.30928283163726</c:v>
                      </c:pt>
                      <c:pt idx="21">
                        <c:v>220.11022817170206</c:v>
                      </c:pt>
                      <c:pt idx="22">
                        <c:v>238.09998485442463</c:v>
                      </c:pt>
                      <c:pt idx="23">
                        <c:v>255.39729894071647</c:v>
                      </c:pt>
                      <c:pt idx="24">
                        <c:v>253.78829599093208</c:v>
                      </c:pt>
                      <c:pt idx="25">
                        <c:v>254.96248699657053</c:v>
                      </c:pt>
                      <c:pt idx="26">
                        <c:v>254.03933562795231</c:v>
                      </c:pt>
                      <c:pt idx="27">
                        <c:v>261.22753246904472</c:v>
                      </c:pt>
                      <c:pt idx="28">
                        <c:v>279.95936109668992</c:v>
                      </c:pt>
                      <c:pt idx="29">
                        <c:v>285.33782663703448</c:v>
                      </c:pt>
                      <c:pt idx="30">
                        <c:v>303.90295425245483</c:v>
                      </c:pt>
                      <c:pt idx="31">
                        <c:v>297.34666846819863</c:v>
                      </c:pt>
                      <c:pt idx="32">
                        <c:v>310.07694097603547</c:v>
                      </c:pt>
                      <c:pt idx="33">
                        <c:v>322.97922549583268</c:v>
                      </c:pt>
                      <c:pt idx="34">
                        <c:v>334.90864117360968</c:v>
                      </c:pt>
                      <c:pt idx="35">
                        <c:v>326.09824918588868</c:v>
                      </c:pt>
                      <c:pt idx="36">
                        <c:v>318.51186897111171</c:v>
                      </c:pt>
                      <c:pt idx="37">
                        <c:v>306.05438911688896</c:v>
                      </c:pt>
                      <c:pt idx="38">
                        <c:v>282.79644357486461</c:v>
                      </c:pt>
                      <c:pt idx="39">
                        <c:v>285.78063578869489</c:v>
                      </c:pt>
                      <c:pt idx="40">
                        <c:v>299.81052052177381</c:v>
                      </c:pt>
                      <c:pt idx="41">
                        <c:v>321.12558923490798</c:v>
                      </c:pt>
                      <c:pt idx="42">
                        <c:v>333.72471613868964</c:v>
                      </c:pt>
                      <c:pt idx="43">
                        <c:v>355.4718326575308</c:v>
                      </c:pt>
                      <c:pt idx="44">
                        <c:v>380.49773590641109</c:v>
                      </c:pt>
                      <c:pt idx="45">
                        <c:v>394.88018070351785</c:v>
                      </c:pt>
                      <c:pt idx="46">
                        <c:v>423.36035975625958</c:v>
                      </c:pt>
                      <c:pt idx="47">
                        <c:v>443.13654618903041</c:v>
                      </c:pt>
                      <c:pt idx="48">
                        <c:v>456.96362490605856</c:v>
                      </c:pt>
                      <c:pt idx="49">
                        <c:v>476.25254533626662</c:v>
                      </c:pt>
                      <c:pt idx="50">
                        <c:v>489.75063188571318</c:v>
                      </c:pt>
                      <c:pt idx="51">
                        <c:v>489.67170477939999</c:v>
                      </c:pt>
                      <c:pt idx="52">
                        <c:v>498.17799779786202</c:v>
                      </c:pt>
                      <c:pt idx="53">
                        <c:v>504.96439624646746</c:v>
                      </c:pt>
                      <c:pt idx="54">
                        <c:v>503.95273787081476</c:v>
                      </c:pt>
                      <c:pt idx="55">
                        <c:v>506.81454096786166</c:v>
                      </c:pt>
                      <c:pt idx="56">
                        <c:v>467.8829544993178</c:v>
                      </c:pt>
                      <c:pt idx="57">
                        <c:v>493.5340754640809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aux!$B$15:$BG$15</c15:sqref>
                        </c15:formulaRef>
                      </c:ext>
                    </c:extLst>
                    <c:numCache>
                      <c:formatCode>0.0_)</c:formatCode>
                      <c:ptCount val="58"/>
                      <c:pt idx="16">
                        <c:v>3.8384563328234393</c:v>
                      </c:pt>
                      <c:pt idx="17">
                        <c:v>3.790634233262538</c:v>
                      </c:pt>
                      <c:pt idx="23">
                        <c:v>3.9154681907271178</c:v>
                      </c:pt>
                      <c:pt idx="24">
                        <c:v>3.9402920299986182</c:v>
                      </c:pt>
                      <c:pt idx="25">
                        <c:v>3.9221456135758941</c:v>
                      </c:pt>
                      <c:pt idx="26">
                        <c:v>3.9363982649699882</c:v>
                      </c:pt>
                      <c:pt idx="27">
                        <c:v>3.8280804115412272</c:v>
                      </c:pt>
                      <c:pt idx="28">
                        <c:v>3.5719470000312965</c:v>
                      </c:pt>
                      <c:pt idx="29">
                        <c:v>3.5046177080196781</c:v>
                      </c:pt>
                      <c:pt idx="30">
                        <c:v>3.2905241163575241</c:v>
                      </c:pt>
                      <c:pt idx="31">
                        <c:v>3.3630778685080527</c:v>
                      </c:pt>
                      <c:pt idx="32">
                        <c:v>3.2250060157723426</c:v>
                      </c:pt>
                      <c:pt idx="33">
                        <c:v>3.0961743699298787</c:v>
                      </c:pt>
                      <c:pt idx="34">
                        <c:v>2.9858889173349836</c:v>
                      </c:pt>
                      <c:pt idx="35">
                        <c:v>3.0665604691117525</c:v>
                      </c:pt>
                      <c:pt idx="36">
                        <c:v>3.1396004275454414</c:v>
                      </c:pt>
                      <c:pt idx="37">
                        <c:v>3.267393102531452</c:v>
                      </c:pt>
                      <c:pt idx="38">
                        <c:v>3.5361123618065244</c:v>
                      </c:pt>
                      <c:pt idx="39">
                        <c:v>3.4991874002946659</c:v>
                      </c:pt>
                      <c:pt idx="40">
                        <c:v>3.3354399914307704</c:v>
                      </c:pt>
                      <c:pt idx="41">
                        <c:v>3.1140464463842079</c:v>
                      </c:pt>
                      <c:pt idx="42">
                        <c:v>2.9964816857748677</c:v>
                      </c:pt>
                      <c:pt idx="43">
                        <c:v>2.8131624171848841</c:v>
                      </c:pt>
                      <c:pt idx="44">
                        <c:v>2.6281365317925687</c:v>
                      </c:pt>
                      <c:pt idx="45">
                        <c:v>2.532413751985227</c:v>
                      </c:pt>
                      <c:pt idx="46">
                        <c:v>2.3620539262951494</c:v>
                      </c:pt>
                      <c:pt idx="47">
                        <c:v>2.256640777205106</c:v>
                      </c:pt>
                      <c:pt idx="48">
                        <c:v>2.1883579906509572</c:v>
                      </c:pt>
                      <c:pt idx="49">
                        <c:v>2.099726310741147</c:v>
                      </c:pt>
                      <c:pt idx="50">
                        <c:v>2.041855456417986</c:v>
                      </c:pt>
                      <c:pt idx="51">
                        <c:v>2.0421845702734771</c:v>
                      </c:pt>
                      <c:pt idx="52">
                        <c:v>2.0073146634744687</c:v>
                      </c:pt>
                      <c:pt idx="53">
                        <c:v>1.9803376385211744</c:v>
                      </c:pt>
                      <c:pt idx="54">
                        <c:v>1.9843130612306425</c:v>
                      </c:pt>
                      <c:pt idx="55">
                        <c:v>1.973108344701997</c:v>
                      </c:pt>
                      <c:pt idx="56">
                        <c:v>2.1372866662135648</c:v>
                      </c:pt>
                      <c:pt idx="57">
                        <c:v>2.026202545507477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56-B240-421A-814B-486226111707}"/>
                  </c:ext>
                </c:extLst>
              </c15:ser>
            </c15:filteredScatterSeries>
            <c15:filteredScatterSeries>
              <c15:ser>
                <c:idx val="5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aux!$A$16</c15:sqref>
                        </c15:formulaRef>
                      </c:ext>
                    </c:extLst>
                    <c:strCache>
                      <c:ptCount val="1"/>
                      <c:pt idx="0">
                        <c:v>1100 </c:v>
                      </c:pt>
                    </c:strCache>
                  </c:strRef>
                </c:tx>
                <c:spPr>
                  <a:ln w="22225"/>
                </c:spPr>
                <c:marker>
                  <c:symbol val="none"/>
                </c:marker>
                <c:dLbls>
                  <c:delete val="1"/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aux!$B$8:$BG$8</c15:sqref>
                        </c15:formulaRef>
                      </c:ext>
                    </c:extLst>
                    <c:numCache>
                      <c:formatCode>0.0</c:formatCode>
                      <c:ptCount val="58"/>
                      <c:pt idx="0">
                        <c:v>150</c:v>
                      </c:pt>
                      <c:pt idx="1">
                        <c:v>187.20209536826366</c:v>
                      </c:pt>
                      <c:pt idx="2">
                        <c:v>191.54502718767247</c:v>
                      </c:pt>
                      <c:pt idx="3">
                        <c:v>181.92211342274473</c:v>
                      </c:pt>
                      <c:pt idx="4">
                        <c:v>183.20238094186632</c:v>
                      </c:pt>
                      <c:pt idx="5">
                        <c:v>192.86585960105188</c:v>
                      </c:pt>
                      <c:pt idx="6">
                        <c:v>200.77489351669595</c:v>
                      </c:pt>
                      <c:pt idx="7">
                        <c:v>200.36928164672423</c:v>
                      </c:pt>
                      <c:pt idx="8">
                        <c:v>197.06866034021536</c:v>
                      </c:pt>
                      <c:pt idx="9">
                        <c:v>197.77473230788146</c:v>
                      </c:pt>
                      <c:pt idx="10">
                        <c:v>203.88232711313631</c:v>
                      </c:pt>
                      <c:pt idx="11">
                        <c:v>215.32901696182128</c:v>
                      </c:pt>
                      <c:pt idx="12">
                        <c:v>222.90934053694534</c:v>
                      </c:pt>
                      <c:pt idx="13">
                        <c:v>224.25008115358833</c:v>
                      </c:pt>
                      <c:pt idx="14">
                        <c:v>234.54412317159037</c:v>
                      </c:pt>
                      <c:pt idx="15">
                        <c:v>247.36365303207677</c:v>
                      </c:pt>
                      <c:pt idx="16">
                        <c:v>260.52139539762163</c:v>
                      </c:pt>
                      <c:pt idx="17">
                        <c:v>263.80809607665998</c:v>
                      </c:pt>
                      <c:pt idx="18">
                        <c:v>237.50442555908597</c:v>
                      </c:pt>
                      <c:pt idx="19">
                        <c:v>222.15775415110033</c:v>
                      </c:pt>
                      <c:pt idx="20">
                        <c:v>218.30928283163726</c:v>
                      </c:pt>
                      <c:pt idx="21">
                        <c:v>220.11022817170206</c:v>
                      </c:pt>
                      <c:pt idx="22">
                        <c:v>238.09998485442463</c:v>
                      </c:pt>
                      <c:pt idx="23">
                        <c:v>255.39729894071647</c:v>
                      </c:pt>
                      <c:pt idx="24">
                        <c:v>253.78829599093208</c:v>
                      </c:pt>
                      <c:pt idx="25">
                        <c:v>254.96248699657053</c:v>
                      </c:pt>
                      <c:pt idx="26">
                        <c:v>254.03933562795231</c:v>
                      </c:pt>
                      <c:pt idx="27">
                        <c:v>261.22753246904472</c:v>
                      </c:pt>
                      <c:pt idx="28">
                        <c:v>279.95936109668992</c:v>
                      </c:pt>
                      <c:pt idx="29">
                        <c:v>285.33782663703448</c:v>
                      </c:pt>
                      <c:pt idx="30">
                        <c:v>303.90295425245483</c:v>
                      </c:pt>
                      <c:pt idx="31">
                        <c:v>297.34666846819863</c:v>
                      </c:pt>
                      <c:pt idx="32">
                        <c:v>310.07694097603547</c:v>
                      </c:pt>
                      <c:pt idx="33">
                        <c:v>322.97922549583268</c:v>
                      </c:pt>
                      <c:pt idx="34">
                        <c:v>334.90864117360968</c:v>
                      </c:pt>
                      <c:pt idx="35">
                        <c:v>326.09824918588868</c:v>
                      </c:pt>
                      <c:pt idx="36">
                        <c:v>318.51186897111171</c:v>
                      </c:pt>
                      <c:pt idx="37">
                        <c:v>306.05438911688896</c:v>
                      </c:pt>
                      <c:pt idx="38">
                        <c:v>282.79644357486461</c:v>
                      </c:pt>
                      <c:pt idx="39">
                        <c:v>285.78063578869489</c:v>
                      </c:pt>
                      <c:pt idx="40">
                        <c:v>299.81052052177381</c:v>
                      </c:pt>
                      <c:pt idx="41">
                        <c:v>321.12558923490798</c:v>
                      </c:pt>
                      <c:pt idx="42">
                        <c:v>333.72471613868964</c:v>
                      </c:pt>
                      <c:pt idx="43">
                        <c:v>355.4718326575308</c:v>
                      </c:pt>
                      <c:pt idx="44">
                        <c:v>380.49773590641109</c:v>
                      </c:pt>
                      <c:pt idx="45">
                        <c:v>394.88018070351785</c:v>
                      </c:pt>
                      <c:pt idx="46">
                        <c:v>423.36035975625958</c:v>
                      </c:pt>
                      <c:pt idx="47">
                        <c:v>443.13654618903041</c:v>
                      </c:pt>
                      <c:pt idx="48">
                        <c:v>456.96362490605856</c:v>
                      </c:pt>
                      <c:pt idx="49">
                        <c:v>476.25254533626662</c:v>
                      </c:pt>
                      <c:pt idx="50">
                        <c:v>489.75063188571318</c:v>
                      </c:pt>
                      <c:pt idx="51">
                        <c:v>489.67170477939999</c:v>
                      </c:pt>
                      <c:pt idx="52">
                        <c:v>498.17799779786202</c:v>
                      </c:pt>
                      <c:pt idx="53">
                        <c:v>504.96439624646746</c:v>
                      </c:pt>
                      <c:pt idx="54">
                        <c:v>503.95273787081476</c:v>
                      </c:pt>
                      <c:pt idx="55">
                        <c:v>506.81454096786166</c:v>
                      </c:pt>
                      <c:pt idx="56">
                        <c:v>467.8829544993178</c:v>
                      </c:pt>
                      <c:pt idx="57">
                        <c:v>493.5340754640809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aux!$B$16:$BG$16</c15:sqref>
                        </c15:formulaRef>
                      </c:ext>
                    </c:extLst>
                    <c:numCache>
                      <c:formatCode>0.0_)</c:formatCode>
                      <c:ptCount val="58"/>
                      <c:pt idx="29">
                        <c:v>3.8550794788216458</c:v>
                      </c:pt>
                      <c:pt idx="30">
                        <c:v>3.6195765279932766</c:v>
                      </c:pt>
                      <c:pt idx="31">
                        <c:v>3.6993856553588578</c:v>
                      </c:pt>
                      <c:pt idx="32">
                        <c:v>3.5475066173495771</c:v>
                      </c:pt>
                      <c:pt idx="33">
                        <c:v>3.4057918069228665</c:v>
                      </c:pt>
                      <c:pt idx="34">
                        <c:v>3.2844778090684823</c:v>
                      </c:pt>
                      <c:pt idx="35">
                        <c:v>3.3732165160229282</c:v>
                      </c:pt>
                      <c:pt idx="36">
                        <c:v>3.4535604702999856</c:v>
                      </c:pt>
                      <c:pt idx="37">
                        <c:v>3.5941324127845968</c:v>
                      </c:pt>
                      <c:pt idx="38">
                        <c:v>3.8897235979871767</c:v>
                      </c:pt>
                      <c:pt idx="39">
                        <c:v>3.8491061403241322</c:v>
                      </c:pt>
                      <c:pt idx="40">
                        <c:v>3.6689839905738473</c:v>
                      </c:pt>
                      <c:pt idx="41">
                        <c:v>3.4254510910226288</c:v>
                      </c:pt>
                      <c:pt idx="42">
                        <c:v>3.2961298543523547</c:v>
                      </c:pt>
                      <c:pt idx="43">
                        <c:v>3.0944786589033728</c:v>
                      </c:pt>
                      <c:pt idx="44">
                        <c:v>2.8909501849718255</c:v>
                      </c:pt>
                      <c:pt idx="45">
                        <c:v>2.7856551271837495</c:v>
                      </c:pt>
                      <c:pt idx="46">
                        <c:v>2.5982593189246646</c:v>
                      </c:pt>
                      <c:pt idx="47">
                        <c:v>2.4823048549256166</c:v>
                      </c:pt>
                      <c:pt idx="48">
                        <c:v>2.4071937897160529</c:v>
                      </c:pt>
                      <c:pt idx="49">
                        <c:v>2.3096989418152618</c:v>
                      </c:pt>
                      <c:pt idx="50">
                        <c:v>2.2460410020597847</c:v>
                      </c:pt>
                      <c:pt idx="51">
                        <c:v>2.2464030273008251</c:v>
                      </c:pt>
                      <c:pt idx="52">
                        <c:v>2.2080461298219154</c:v>
                      </c:pt>
                      <c:pt idx="53">
                        <c:v>2.1783714023732919</c:v>
                      </c:pt>
                      <c:pt idx="54">
                        <c:v>2.182744367353707</c:v>
                      </c:pt>
                      <c:pt idx="55">
                        <c:v>2.170419179172197</c:v>
                      </c:pt>
                      <c:pt idx="56">
                        <c:v>2.3510153328349213</c:v>
                      </c:pt>
                      <c:pt idx="57">
                        <c:v>2.2288228000582246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7-B240-421A-814B-486226111707}"/>
                  </c:ext>
                </c:extLst>
              </c15:ser>
            </c15:filteredScatterSeries>
            <c15:filteredScatterSeries>
              <c15:ser>
                <c:idx val="6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aux!$A$17</c15:sqref>
                        </c15:formulaRef>
                      </c:ext>
                    </c:extLst>
                    <c:strCache>
                      <c:ptCount val="1"/>
                      <c:pt idx="0">
                        <c:v>1200 </c:v>
                      </c:pt>
                    </c:strCache>
                  </c:strRef>
                </c:tx>
                <c:spPr>
                  <a:ln w="22225"/>
                </c:spPr>
                <c:marker>
                  <c:symbol val="none"/>
                </c:marker>
                <c:dLbls>
                  <c:delete val="1"/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aux!$B$8:$BG$8</c15:sqref>
                        </c15:formulaRef>
                      </c:ext>
                    </c:extLst>
                    <c:numCache>
                      <c:formatCode>0.0</c:formatCode>
                      <c:ptCount val="58"/>
                      <c:pt idx="0">
                        <c:v>150</c:v>
                      </c:pt>
                      <c:pt idx="1">
                        <c:v>187.20209536826366</c:v>
                      </c:pt>
                      <c:pt idx="2">
                        <c:v>191.54502718767247</c:v>
                      </c:pt>
                      <c:pt idx="3">
                        <c:v>181.92211342274473</c:v>
                      </c:pt>
                      <c:pt idx="4">
                        <c:v>183.20238094186632</c:v>
                      </c:pt>
                      <c:pt idx="5">
                        <c:v>192.86585960105188</c:v>
                      </c:pt>
                      <c:pt idx="6">
                        <c:v>200.77489351669595</c:v>
                      </c:pt>
                      <c:pt idx="7">
                        <c:v>200.36928164672423</c:v>
                      </c:pt>
                      <c:pt idx="8">
                        <c:v>197.06866034021536</c:v>
                      </c:pt>
                      <c:pt idx="9">
                        <c:v>197.77473230788146</c:v>
                      </c:pt>
                      <c:pt idx="10">
                        <c:v>203.88232711313631</c:v>
                      </c:pt>
                      <c:pt idx="11">
                        <c:v>215.32901696182128</c:v>
                      </c:pt>
                      <c:pt idx="12">
                        <c:v>222.90934053694534</c:v>
                      </c:pt>
                      <c:pt idx="13">
                        <c:v>224.25008115358833</c:v>
                      </c:pt>
                      <c:pt idx="14">
                        <c:v>234.54412317159037</c:v>
                      </c:pt>
                      <c:pt idx="15">
                        <c:v>247.36365303207677</c:v>
                      </c:pt>
                      <c:pt idx="16">
                        <c:v>260.52139539762163</c:v>
                      </c:pt>
                      <c:pt idx="17">
                        <c:v>263.80809607665998</c:v>
                      </c:pt>
                      <c:pt idx="18">
                        <c:v>237.50442555908597</c:v>
                      </c:pt>
                      <c:pt idx="19">
                        <c:v>222.15775415110033</c:v>
                      </c:pt>
                      <c:pt idx="20">
                        <c:v>218.30928283163726</c:v>
                      </c:pt>
                      <c:pt idx="21">
                        <c:v>220.11022817170206</c:v>
                      </c:pt>
                      <c:pt idx="22">
                        <c:v>238.09998485442463</c:v>
                      </c:pt>
                      <c:pt idx="23">
                        <c:v>255.39729894071647</c:v>
                      </c:pt>
                      <c:pt idx="24">
                        <c:v>253.78829599093208</c:v>
                      </c:pt>
                      <c:pt idx="25">
                        <c:v>254.96248699657053</c:v>
                      </c:pt>
                      <c:pt idx="26">
                        <c:v>254.03933562795231</c:v>
                      </c:pt>
                      <c:pt idx="27">
                        <c:v>261.22753246904472</c:v>
                      </c:pt>
                      <c:pt idx="28">
                        <c:v>279.95936109668992</c:v>
                      </c:pt>
                      <c:pt idx="29">
                        <c:v>285.33782663703448</c:v>
                      </c:pt>
                      <c:pt idx="30">
                        <c:v>303.90295425245483</c:v>
                      </c:pt>
                      <c:pt idx="31">
                        <c:v>297.34666846819863</c:v>
                      </c:pt>
                      <c:pt idx="32">
                        <c:v>310.07694097603547</c:v>
                      </c:pt>
                      <c:pt idx="33">
                        <c:v>322.97922549583268</c:v>
                      </c:pt>
                      <c:pt idx="34">
                        <c:v>334.90864117360968</c:v>
                      </c:pt>
                      <c:pt idx="35">
                        <c:v>326.09824918588868</c:v>
                      </c:pt>
                      <c:pt idx="36">
                        <c:v>318.51186897111171</c:v>
                      </c:pt>
                      <c:pt idx="37">
                        <c:v>306.05438911688896</c:v>
                      </c:pt>
                      <c:pt idx="38">
                        <c:v>282.79644357486461</c:v>
                      </c:pt>
                      <c:pt idx="39">
                        <c:v>285.78063578869489</c:v>
                      </c:pt>
                      <c:pt idx="40">
                        <c:v>299.81052052177381</c:v>
                      </c:pt>
                      <c:pt idx="41">
                        <c:v>321.12558923490798</c:v>
                      </c:pt>
                      <c:pt idx="42">
                        <c:v>333.72471613868964</c:v>
                      </c:pt>
                      <c:pt idx="43">
                        <c:v>355.4718326575308</c:v>
                      </c:pt>
                      <c:pt idx="44">
                        <c:v>380.49773590641109</c:v>
                      </c:pt>
                      <c:pt idx="45">
                        <c:v>394.88018070351785</c:v>
                      </c:pt>
                      <c:pt idx="46">
                        <c:v>423.36035975625958</c:v>
                      </c:pt>
                      <c:pt idx="47">
                        <c:v>443.13654618903041</c:v>
                      </c:pt>
                      <c:pt idx="48">
                        <c:v>456.96362490605856</c:v>
                      </c:pt>
                      <c:pt idx="49">
                        <c:v>476.25254533626662</c:v>
                      </c:pt>
                      <c:pt idx="50">
                        <c:v>489.75063188571318</c:v>
                      </c:pt>
                      <c:pt idx="51">
                        <c:v>489.67170477939999</c:v>
                      </c:pt>
                      <c:pt idx="52">
                        <c:v>498.17799779786202</c:v>
                      </c:pt>
                      <c:pt idx="53">
                        <c:v>504.96439624646746</c:v>
                      </c:pt>
                      <c:pt idx="54">
                        <c:v>503.95273787081476</c:v>
                      </c:pt>
                      <c:pt idx="55">
                        <c:v>506.81454096786166</c:v>
                      </c:pt>
                      <c:pt idx="56">
                        <c:v>467.8829544993178</c:v>
                      </c:pt>
                      <c:pt idx="57">
                        <c:v>493.5340754640809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aux!$B$17:$BG$17</c15:sqref>
                        </c15:formulaRef>
                      </c:ext>
                    </c:extLst>
                    <c:numCache>
                      <c:formatCode>0.0_)</c:formatCode>
                      <c:ptCount val="58"/>
                      <c:pt idx="32">
                        <c:v>3.8700072189268111</c:v>
                      </c:pt>
                      <c:pt idx="33">
                        <c:v>3.7154092439158544</c:v>
                      </c:pt>
                      <c:pt idx="34">
                        <c:v>3.5830667008019805</c:v>
                      </c:pt>
                      <c:pt idx="35">
                        <c:v>3.6798725629341034</c:v>
                      </c:pt>
                      <c:pt idx="36">
                        <c:v>3.7675205130545297</c:v>
                      </c:pt>
                      <c:pt idx="37">
                        <c:v>3.9208717230377421</c:v>
                      </c:pt>
                      <c:pt idx="41">
                        <c:v>3.7368557356610492</c:v>
                      </c:pt>
                      <c:pt idx="42">
                        <c:v>3.5957780229298413</c:v>
                      </c:pt>
                      <c:pt idx="43">
                        <c:v>3.375794900621861</c:v>
                      </c:pt>
                      <c:pt idx="44">
                        <c:v>3.1537638381510824</c:v>
                      </c:pt>
                      <c:pt idx="45">
                        <c:v>3.038896502382272</c:v>
                      </c:pt>
                      <c:pt idx="46">
                        <c:v>2.8344647115541797</c:v>
                      </c:pt>
                      <c:pt idx="47">
                        <c:v>2.7079689326461271</c:v>
                      </c:pt>
                      <c:pt idx="48">
                        <c:v>2.6260295887811487</c:v>
                      </c:pt>
                      <c:pt idx="49">
                        <c:v>2.5196715728893766</c:v>
                      </c:pt>
                      <c:pt idx="50">
                        <c:v>2.4502265477015834</c:v>
                      </c:pt>
                      <c:pt idx="51">
                        <c:v>2.4506214843281726</c:v>
                      </c:pt>
                      <c:pt idx="52">
                        <c:v>2.4087775961693625</c:v>
                      </c:pt>
                      <c:pt idx="53">
                        <c:v>2.3764051662254095</c:v>
                      </c:pt>
                      <c:pt idx="54">
                        <c:v>2.3811756734767711</c:v>
                      </c:pt>
                      <c:pt idx="55">
                        <c:v>2.3677300136423964</c:v>
                      </c:pt>
                      <c:pt idx="56">
                        <c:v>2.5647439994562777</c:v>
                      </c:pt>
                      <c:pt idx="57">
                        <c:v>2.4314430546089727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8-B240-421A-814B-486226111707}"/>
                  </c:ext>
                </c:extLst>
              </c15:ser>
            </c15:filteredScatterSeries>
            <c15:filteredScatterSeries>
              <c15:ser>
                <c:idx val="7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aux!$A$18</c15:sqref>
                        </c15:formulaRef>
                      </c:ext>
                    </c:extLst>
                    <c:strCache>
                      <c:ptCount val="1"/>
                      <c:pt idx="0">
                        <c:v>1300 </c:v>
                      </c:pt>
                    </c:strCache>
                  </c:strRef>
                </c:tx>
                <c:spPr>
                  <a:ln w="22225"/>
                </c:spPr>
                <c:marker>
                  <c:symbol val="none"/>
                </c:marker>
                <c:dLbls>
                  <c:delete val="1"/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aux!$B$8:$BG$8</c15:sqref>
                        </c15:formulaRef>
                      </c:ext>
                    </c:extLst>
                    <c:numCache>
                      <c:formatCode>0.0</c:formatCode>
                      <c:ptCount val="58"/>
                      <c:pt idx="0">
                        <c:v>150</c:v>
                      </c:pt>
                      <c:pt idx="1">
                        <c:v>187.20209536826366</c:v>
                      </c:pt>
                      <c:pt idx="2">
                        <c:v>191.54502718767247</c:v>
                      </c:pt>
                      <c:pt idx="3">
                        <c:v>181.92211342274473</c:v>
                      </c:pt>
                      <c:pt idx="4">
                        <c:v>183.20238094186632</c:v>
                      </c:pt>
                      <c:pt idx="5">
                        <c:v>192.86585960105188</c:v>
                      </c:pt>
                      <c:pt idx="6">
                        <c:v>200.77489351669595</c:v>
                      </c:pt>
                      <c:pt idx="7">
                        <c:v>200.36928164672423</c:v>
                      </c:pt>
                      <c:pt idx="8">
                        <c:v>197.06866034021536</c:v>
                      </c:pt>
                      <c:pt idx="9">
                        <c:v>197.77473230788146</c:v>
                      </c:pt>
                      <c:pt idx="10">
                        <c:v>203.88232711313631</c:v>
                      </c:pt>
                      <c:pt idx="11">
                        <c:v>215.32901696182128</c:v>
                      </c:pt>
                      <c:pt idx="12">
                        <c:v>222.90934053694534</c:v>
                      </c:pt>
                      <c:pt idx="13">
                        <c:v>224.25008115358833</c:v>
                      </c:pt>
                      <c:pt idx="14">
                        <c:v>234.54412317159037</c:v>
                      </c:pt>
                      <c:pt idx="15">
                        <c:v>247.36365303207677</c:v>
                      </c:pt>
                      <c:pt idx="16">
                        <c:v>260.52139539762163</c:v>
                      </c:pt>
                      <c:pt idx="17">
                        <c:v>263.80809607665998</c:v>
                      </c:pt>
                      <c:pt idx="18">
                        <c:v>237.50442555908597</c:v>
                      </c:pt>
                      <c:pt idx="19">
                        <c:v>222.15775415110033</c:v>
                      </c:pt>
                      <c:pt idx="20">
                        <c:v>218.30928283163726</c:v>
                      </c:pt>
                      <c:pt idx="21">
                        <c:v>220.11022817170206</c:v>
                      </c:pt>
                      <c:pt idx="22">
                        <c:v>238.09998485442463</c:v>
                      </c:pt>
                      <c:pt idx="23">
                        <c:v>255.39729894071647</c:v>
                      </c:pt>
                      <c:pt idx="24">
                        <c:v>253.78829599093208</c:v>
                      </c:pt>
                      <c:pt idx="25">
                        <c:v>254.96248699657053</c:v>
                      </c:pt>
                      <c:pt idx="26">
                        <c:v>254.03933562795231</c:v>
                      </c:pt>
                      <c:pt idx="27">
                        <c:v>261.22753246904472</c:v>
                      </c:pt>
                      <c:pt idx="28">
                        <c:v>279.95936109668992</c:v>
                      </c:pt>
                      <c:pt idx="29">
                        <c:v>285.33782663703448</c:v>
                      </c:pt>
                      <c:pt idx="30">
                        <c:v>303.90295425245483</c:v>
                      </c:pt>
                      <c:pt idx="31">
                        <c:v>297.34666846819863</c:v>
                      </c:pt>
                      <c:pt idx="32">
                        <c:v>310.07694097603547</c:v>
                      </c:pt>
                      <c:pt idx="33">
                        <c:v>322.97922549583268</c:v>
                      </c:pt>
                      <c:pt idx="34">
                        <c:v>334.90864117360968</c:v>
                      </c:pt>
                      <c:pt idx="35">
                        <c:v>326.09824918588868</c:v>
                      </c:pt>
                      <c:pt idx="36">
                        <c:v>318.51186897111171</c:v>
                      </c:pt>
                      <c:pt idx="37">
                        <c:v>306.05438911688896</c:v>
                      </c:pt>
                      <c:pt idx="38">
                        <c:v>282.79644357486461</c:v>
                      </c:pt>
                      <c:pt idx="39">
                        <c:v>285.78063578869489</c:v>
                      </c:pt>
                      <c:pt idx="40">
                        <c:v>299.81052052177381</c:v>
                      </c:pt>
                      <c:pt idx="41">
                        <c:v>321.12558923490798</c:v>
                      </c:pt>
                      <c:pt idx="42">
                        <c:v>333.72471613868964</c:v>
                      </c:pt>
                      <c:pt idx="43">
                        <c:v>355.4718326575308</c:v>
                      </c:pt>
                      <c:pt idx="44">
                        <c:v>380.49773590641109</c:v>
                      </c:pt>
                      <c:pt idx="45">
                        <c:v>394.88018070351785</c:v>
                      </c:pt>
                      <c:pt idx="46">
                        <c:v>423.36035975625958</c:v>
                      </c:pt>
                      <c:pt idx="47">
                        <c:v>443.13654618903041</c:v>
                      </c:pt>
                      <c:pt idx="48">
                        <c:v>456.96362490605856</c:v>
                      </c:pt>
                      <c:pt idx="49">
                        <c:v>476.25254533626662</c:v>
                      </c:pt>
                      <c:pt idx="50">
                        <c:v>489.75063188571318</c:v>
                      </c:pt>
                      <c:pt idx="51">
                        <c:v>489.67170477939999</c:v>
                      </c:pt>
                      <c:pt idx="52">
                        <c:v>498.17799779786202</c:v>
                      </c:pt>
                      <c:pt idx="53">
                        <c:v>504.96439624646746</c:v>
                      </c:pt>
                      <c:pt idx="54">
                        <c:v>503.95273787081476</c:v>
                      </c:pt>
                      <c:pt idx="55">
                        <c:v>506.81454096786166</c:v>
                      </c:pt>
                      <c:pt idx="56">
                        <c:v>467.8829544993178</c:v>
                      </c:pt>
                      <c:pt idx="57">
                        <c:v>493.5340754640809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aux!$B$18:$BG$18</c15:sqref>
                        </c15:formulaRef>
                      </c:ext>
                    </c:extLst>
                    <c:numCache>
                      <c:formatCode>0.0_)</c:formatCode>
                      <c:ptCount val="58"/>
                      <c:pt idx="43">
                        <c:v>3.6571111423403493</c:v>
                      </c:pt>
                      <c:pt idx="44">
                        <c:v>3.4165774913303393</c:v>
                      </c:pt>
                      <c:pt idx="45">
                        <c:v>3.292137877580795</c:v>
                      </c:pt>
                      <c:pt idx="46">
                        <c:v>3.0706701041836943</c:v>
                      </c:pt>
                      <c:pt idx="47">
                        <c:v>2.9336330103666381</c:v>
                      </c:pt>
                      <c:pt idx="48">
                        <c:v>2.8448653878462444</c:v>
                      </c:pt>
                      <c:pt idx="49">
                        <c:v>2.7296442039634914</c:v>
                      </c:pt>
                      <c:pt idx="50">
                        <c:v>2.6544120933433821</c:v>
                      </c:pt>
                      <c:pt idx="51">
                        <c:v>2.6548399413555206</c:v>
                      </c:pt>
                      <c:pt idx="52">
                        <c:v>2.6095090625168091</c:v>
                      </c:pt>
                      <c:pt idx="53">
                        <c:v>2.5744389300775268</c:v>
                      </c:pt>
                      <c:pt idx="54">
                        <c:v>2.5796069795998355</c:v>
                      </c:pt>
                      <c:pt idx="55">
                        <c:v>2.5650408481125964</c:v>
                      </c:pt>
                      <c:pt idx="56">
                        <c:v>2.7784726660776342</c:v>
                      </c:pt>
                      <c:pt idx="57">
                        <c:v>2.6340633091597203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9-B240-421A-814B-486226111707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aux!$A$19</c15:sqref>
                        </c15:formulaRef>
                      </c:ext>
                    </c:extLst>
                    <c:strCache>
                      <c:ptCount val="1"/>
                      <c:pt idx="0">
                        <c:v>1400 </c:v>
                      </c:pt>
                    </c:strCache>
                  </c:strRef>
                </c:tx>
                <c:spPr>
                  <a:ln w="22225"/>
                </c:spPr>
                <c:marker>
                  <c:symbol val="none"/>
                </c:marker>
                <c:dLbls>
                  <c:delete val="1"/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aux!$B$8:$BG$8</c15:sqref>
                        </c15:formulaRef>
                      </c:ext>
                    </c:extLst>
                    <c:numCache>
                      <c:formatCode>0.0</c:formatCode>
                      <c:ptCount val="58"/>
                      <c:pt idx="0">
                        <c:v>150</c:v>
                      </c:pt>
                      <c:pt idx="1">
                        <c:v>187.20209536826366</c:v>
                      </c:pt>
                      <c:pt idx="2">
                        <c:v>191.54502718767247</c:v>
                      </c:pt>
                      <c:pt idx="3">
                        <c:v>181.92211342274473</c:v>
                      </c:pt>
                      <c:pt idx="4">
                        <c:v>183.20238094186632</c:v>
                      </c:pt>
                      <c:pt idx="5">
                        <c:v>192.86585960105188</c:v>
                      </c:pt>
                      <c:pt idx="6">
                        <c:v>200.77489351669595</c:v>
                      </c:pt>
                      <c:pt idx="7">
                        <c:v>200.36928164672423</c:v>
                      </c:pt>
                      <c:pt idx="8">
                        <c:v>197.06866034021536</c:v>
                      </c:pt>
                      <c:pt idx="9">
                        <c:v>197.77473230788146</c:v>
                      </c:pt>
                      <c:pt idx="10">
                        <c:v>203.88232711313631</c:v>
                      </c:pt>
                      <c:pt idx="11">
                        <c:v>215.32901696182128</c:v>
                      </c:pt>
                      <c:pt idx="12">
                        <c:v>222.90934053694534</c:v>
                      </c:pt>
                      <c:pt idx="13">
                        <c:v>224.25008115358833</c:v>
                      </c:pt>
                      <c:pt idx="14">
                        <c:v>234.54412317159037</c:v>
                      </c:pt>
                      <c:pt idx="15">
                        <c:v>247.36365303207677</c:v>
                      </c:pt>
                      <c:pt idx="16">
                        <c:v>260.52139539762163</c:v>
                      </c:pt>
                      <c:pt idx="17">
                        <c:v>263.80809607665998</c:v>
                      </c:pt>
                      <c:pt idx="18">
                        <c:v>237.50442555908597</c:v>
                      </c:pt>
                      <c:pt idx="19">
                        <c:v>222.15775415110033</c:v>
                      </c:pt>
                      <c:pt idx="20">
                        <c:v>218.30928283163726</c:v>
                      </c:pt>
                      <c:pt idx="21">
                        <c:v>220.11022817170206</c:v>
                      </c:pt>
                      <c:pt idx="22">
                        <c:v>238.09998485442463</c:v>
                      </c:pt>
                      <c:pt idx="23">
                        <c:v>255.39729894071647</c:v>
                      </c:pt>
                      <c:pt idx="24">
                        <c:v>253.78829599093208</c:v>
                      </c:pt>
                      <c:pt idx="25">
                        <c:v>254.96248699657053</c:v>
                      </c:pt>
                      <c:pt idx="26">
                        <c:v>254.03933562795231</c:v>
                      </c:pt>
                      <c:pt idx="27">
                        <c:v>261.22753246904472</c:v>
                      </c:pt>
                      <c:pt idx="28">
                        <c:v>279.95936109668992</c:v>
                      </c:pt>
                      <c:pt idx="29">
                        <c:v>285.33782663703448</c:v>
                      </c:pt>
                      <c:pt idx="30">
                        <c:v>303.90295425245483</c:v>
                      </c:pt>
                      <c:pt idx="31">
                        <c:v>297.34666846819863</c:v>
                      </c:pt>
                      <c:pt idx="32">
                        <c:v>310.07694097603547</c:v>
                      </c:pt>
                      <c:pt idx="33">
                        <c:v>322.97922549583268</c:v>
                      </c:pt>
                      <c:pt idx="34">
                        <c:v>334.90864117360968</c:v>
                      </c:pt>
                      <c:pt idx="35">
                        <c:v>326.09824918588868</c:v>
                      </c:pt>
                      <c:pt idx="36">
                        <c:v>318.51186897111171</c:v>
                      </c:pt>
                      <c:pt idx="37">
                        <c:v>306.05438911688896</c:v>
                      </c:pt>
                      <c:pt idx="38">
                        <c:v>282.79644357486461</c:v>
                      </c:pt>
                      <c:pt idx="39">
                        <c:v>285.78063578869489</c:v>
                      </c:pt>
                      <c:pt idx="40">
                        <c:v>299.81052052177381</c:v>
                      </c:pt>
                      <c:pt idx="41">
                        <c:v>321.12558923490798</c:v>
                      </c:pt>
                      <c:pt idx="42">
                        <c:v>333.72471613868964</c:v>
                      </c:pt>
                      <c:pt idx="43">
                        <c:v>355.4718326575308</c:v>
                      </c:pt>
                      <c:pt idx="44">
                        <c:v>380.49773590641109</c:v>
                      </c:pt>
                      <c:pt idx="45">
                        <c:v>394.88018070351785</c:v>
                      </c:pt>
                      <c:pt idx="46">
                        <c:v>423.36035975625958</c:v>
                      </c:pt>
                      <c:pt idx="47">
                        <c:v>443.13654618903041</c:v>
                      </c:pt>
                      <c:pt idx="48">
                        <c:v>456.96362490605856</c:v>
                      </c:pt>
                      <c:pt idx="49">
                        <c:v>476.25254533626662</c:v>
                      </c:pt>
                      <c:pt idx="50">
                        <c:v>489.75063188571318</c:v>
                      </c:pt>
                      <c:pt idx="51">
                        <c:v>489.67170477939999</c:v>
                      </c:pt>
                      <c:pt idx="52">
                        <c:v>498.17799779786202</c:v>
                      </c:pt>
                      <c:pt idx="53">
                        <c:v>504.96439624646746</c:v>
                      </c:pt>
                      <c:pt idx="54">
                        <c:v>503.95273787081476</c:v>
                      </c:pt>
                      <c:pt idx="55">
                        <c:v>506.81454096786166</c:v>
                      </c:pt>
                      <c:pt idx="56">
                        <c:v>467.8829544993178</c:v>
                      </c:pt>
                      <c:pt idx="57">
                        <c:v>493.5340754640809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aux!$B$19:$BG$19</c15:sqref>
                        </c15:formulaRef>
                      </c:ext>
                    </c:extLst>
                    <c:numCache>
                      <c:formatCode>0.0_)</c:formatCode>
                      <c:ptCount val="58"/>
                      <c:pt idx="44">
                        <c:v>3.6793911445095961</c:v>
                      </c:pt>
                      <c:pt idx="45">
                        <c:v>3.5453792527793175</c:v>
                      </c:pt>
                      <c:pt idx="46">
                        <c:v>3.3068754968132095</c:v>
                      </c:pt>
                      <c:pt idx="47">
                        <c:v>3.1592970880871487</c:v>
                      </c:pt>
                      <c:pt idx="48">
                        <c:v>3.0637011869113402</c:v>
                      </c:pt>
                      <c:pt idx="49">
                        <c:v>2.9396168350376057</c:v>
                      </c:pt>
                      <c:pt idx="51">
                        <c:v>2.8590583983828681</c:v>
                      </c:pt>
                      <c:pt idx="52">
                        <c:v>2.8102405288642562</c:v>
                      </c:pt>
                      <c:pt idx="54">
                        <c:v>2.7780382857228996</c:v>
                      </c:pt>
                      <c:pt idx="55">
                        <c:v>2.7623516825827958</c:v>
                      </c:pt>
                      <c:pt idx="56">
                        <c:v>2.9922013326989907</c:v>
                      </c:pt>
                      <c:pt idx="57">
                        <c:v>2.8366835637104679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5A-B240-421A-814B-486226111707}"/>
                  </c:ext>
                </c:extLst>
              </c15:ser>
            </c15:filteredScatterSeries>
          </c:ext>
        </c:extLst>
      </c:scatterChart>
      <c:valAx>
        <c:axId val="-914327536"/>
        <c:scaling>
          <c:orientation val="minMax"/>
          <c:max val="350"/>
          <c:min val="1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PIB per cápita (miles $2016/ hab)</a:t>
                </a:r>
              </a:p>
            </c:rich>
          </c:tx>
          <c:layout>
            <c:manualLayout>
              <c:xMode val="edge"/>
              <c:yMode val="edge"/>
              <c:x val="0.38295031602897828"/>
              <c:y val="0.950334526366022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3184"/>
        <c:crosses val="autoZero"/>
        <c:crossBetween val="midCat"/>
      </c:valAx>
      <c:valAx>
        <c:axId val="-914323184"/>
        <c:scaling>
          <c:orientation val="minMax"/>
          <c:max val="3.6"/>
          <c:min val="2.2000000000000002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Consumo final total / PIB   (tep/ M$ 2016)</a:t>
                </a:r>
              </a:p>
            </c:rich>
          </c:tx>
          <c:layout>
            <c:manualLayout>
              <c:xMode val="edge"/>
              <c:yMode val="edge"/>
              <c:x val="3.3804079393931277E-2"/>
              <c:y val="0.311831880822564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7536"/>
        <c:crosses val="autoZero"/>
        <c:crossBetween val="midCat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SENDERO ENERGÉTICO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1995 - 2024</a:t>
            </a:r>
          </a:p>
        </c:rich>
      </c:tx>
      <c:layout>
        <c:manualLayout>
          <c:xMode val="edge"/>
          <c:yMode val="edge"/>
          <c:x val="0.35120015938601734"/>
          <c:y val="2.42324027678358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121058865951074"/>
          <c:y val="0.22123543289563005"/>
          <c:w val="0.78598856211036328"/>
          <c:h val="0.68345741133175775"/>
        </c:manualLayout>
      </c:layout>
      <c:scatterChart>
        <c:scatterStyle val="smoothMarker"/>
        <c:varyColors val="0"/>
        <c:ser>
          <c:idx val="0"/>
          <c:order val="0"/>
          <c:tx>
            <c:v>Sendero</c:v>
          </c:tx>
          <c:spPr>
            <a:ln w="34925">
              <a:solidFill>
                <a:schemeClr val="tx2"/>
              </a:solidFill>
            </a:ln>
          </c:spPr>
          <c:marker>
            <c:symbol val="diamond"/>
            <c:size val="8"/>
          </c:marker>
          <c:dLbls>
            <c:dLbl>
              <c:idx val="0"/>
              <c:layout>
                <c:manualLayout>
                  <c:x val="-4.8087990269173826E-2"/>
                  <c:y val="-7.3114120368047916E-2"/>
                </c:manualLayout>
              </c:layout>
              <c:tx>
                <c:rich>
                  <a:bodyPr/>
                  <a:lstStyle/>
                  <a:p>
                    <a:fld id="{92F01AC6-37E1-44CD-A902-DA03174B0A8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4AF-4BDE-BDA9-5FABDBFC84E5}"/>
                </c:ext>
              </c:extLst>
            </c:dLbl>
            <c:dLbl>
              <c:idx val="1"/>
              <c:layout>
                <c:manualLayout>
                  <c:x val="-6.8568394983472711E-2"/>
                  <c:y val="-0.15249516533907112"/>
                </c:manualLayout>
              </c:layout>
              <c:tx>
                <c:rich>
                  <a:bodyPr/>
                  <a:lstStyle/>
                  <a:p>
                    <a:fld id="{4E6B52B0-065B-4187-9463-956AE22313B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4AF-4BDE-BDA9-5FABDBFC84E5}"/>
                </c:ext>
              </c:extLst>
            </c:dLbl>
            <c:dLbl>
              <c:idx val="2"/>
              <c:layout>
                <c:manualLayout>
                  <c:x val="-1.6684703040582165E-2"/>
                  <c:y val="5.2224371691462691E-2"/>
                </c:manualLayout>
              </c:layout>
              <c:tx>
                <c:rich>
                  <a:bodyPr/>
                  <a:lstStyle/>
                  <a:p>
                    <a:fld id="{BF27F3C6-F201-4E0F-AC53-98B399138B5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4AF-4BDE-BDA9-5FABDBFC84E5}"/>
                </c:ext>
              </c:extLst>
            </c:dLbl>
            <c:dLbl>
              <c:idx val="3"/>
              <c:layout>
                <c:manualLayout>
                  <c:x val="-4.3964602120028784E-3"/>
                  <c:y val="-1.6711798941268136E-2"/>
                </c:manualLayout>
              </c:layout>
              <c:tx>
                <c:rich>
                  <a:bodyPr/>
                  <a:lstStyle/>
                  <a:p>
                    <a:fld id="{A1E6646F-0B60-4524-9338-A55DDDA33A39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4AF-4BDE-BDA9-5FABDBFC84E5}"/>
                </c:ext>
              </c:extLst>
            </c:dLbl>
            <c:dLbl>
              <c:idx val="4"/>
              <c:layout>
                <c:manualLayout>
                  <c:x val="-3.3069026812021278E-2"/>
                  <c:y val="-2.5067698411902168E-2"/>
                </c:manualLayout>
              </c:layout>
              <c:tx>
                <c:rich>
                  <a:bodyPr/>
                  <a:lstStyle/>
                  <a:p>
                    <a:fld id="{347A4F3A-34DC-4B96-B106-3FEEF7036C1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4AF-4BDE-BDA9-5FABDBFC84E5}"/>
                </c:ext>
              </c:extLst>
            </c:dLbl>
            <c:dLbl>
              <c:idx val="5"/>
              <c:layout>
                <c:manualLayout>
                  <c:x val="-5.0818710897746984E-2"/>
                  <c:y val="2.9245648147219104E-2"/>
                </c:manualLayout>
              </c:layout>
              <c:tx>
                <c:rich>
                  <a:bodyPr/>
                  <a:lstStyle/>
                  <a:p>
                    <a:fld id="{72846FD3-60A5-4550-B967-16113677FD8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4AF-4BDE-BDA9-5FABDBFC84E5}"/>
                </c:ext>
              </c:extLst>
            </c:dLbl>
            <c:dLbl>
              <c:idx val="6"/>
              <c:layout>
                <c:manualLayout>
                  <c:x val="-6.7203034669186118E-2"/>
                  <c:y val="-0.10653771825058389"/>
                </c:manualLayout>
              </c:layout>
              <c:tx>
                <c:rich>
                  <a:bodyPr/>
                  <a:lstStyle/>
                  <a:p>
                    <a:fld id="{33CA569A-D83D-49DE-B4FE-FC783D3ACDA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A4AF-4BDE-BDA9-5FABDBFC84E5}"/>
                </c:ext>
              </c:extLst>
            </c:dLbl>
            <c:dLbl>
              <c:idx val="7"/>
              <c:layout>
                <c:manualLayout>
                  <c:x val="-5.7645512469179948E-2"/>
                  <c:y val="-1.4622824073609552E-2"/>
                </c:manualLayout>
              </c:layout>
              <c:tx>
                <c:rich>
                  <a:bodyPr/>
                  <a:lstStyle/>
                  <a:p>
                    <a:fld id="{28A901AF-ECBA-4264-A391-4DA81B9DD42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A4AF-4BDE-BDA9-5FABDBFC84E5}"/>
                </c:ext>
              </c:extLst>
            </c:dLbl>
            <c:dLbl>
              <c:idx val="8"/>
              <c:layout>
                <c:manualLayout>
                  <c:x val="-6.4472314040612905E-2"/>
                  <c:y val="2.0889748676583544E-3"/>
                </c:manualLayout>
              </c:layout>
              <c:tx>
                <c:rich>
                  <a:bodyPr/>
                  <a:lstStyle/>
                  <a:p>
                    <a:fld id="{4C3627EC-28FE-44CB-BB9A-7CE04C5DB3B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A4AF-4BDE-BDA9-5FABDBFC84E5}"/>
                </c:ext>
              </c:extLst>
            </c:dLbl>
            <c:dLbl>
              <c:idx val="9"/>
              <c:layout>
                <c:manualLayout>
                  <c:x val="-6.8568394983472683E-2"/>
                  <c:y val="4.5957447088487167E-2"/>
                </c:manualLayout>
              </c:layout>
              <c:tx>
                <c:rich>
                  <a:bodyPr/>
                  <a:lstStyle/>
                  <a:p>
                    <a:fld id="{2A8F93B0-8005-4BA7-B802-5AC0EB0792B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A4AF-4BDE-BDA9-5FABDBFC84E5}"/>
                </c:ext>
              </c:extLst>
            </c:dLbl>
            <c:dLbl>
              <c:idx val="10"/>
              <c:layout>
                <c:manualLayout>
                  <c:x val="-3.5133223731648983E-2"/>
                  <c:y val="3.5149687079556319E-2"/>
                </c:manualLayout>
              </c:layout>
              <c:tx>
                <c:rich>
                  <a:bodyPr/>
                  <a:lstStyle/>
                  <a:p>
                    <a:fld id="{D37F84AE-3A0A-4BCA-AEA7-0A6693064B1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A4AF-4BDE-BDA9-5FABDBFC84E5}"/>
                </c:ext>
              </c:extLst>
            </c:dLbl>
            <c:dLbl>
              <c:idx val="11"/>
              <c:layout>
                <c:manualLayout>
                  <c:x val="5.2608808514320324E-3"/>
                  <c:y val="3.6875679338550106E-2"/>
                </c:manualLayout>
              </c:layout>
              <c:tx>
                <c:rich>
                  <a:bodyPr/>
                  <a:lstStyle/>
                  <a:p>
                    <a:fld id="{6501B3F8-B347-4093-A479-7C4A21599F6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A4AF-4BDE-BDA9-5FABDBFC84E5}"/>
                </c:ext>
              </c:extLst>
            </c:dLbl>
            <c:dLbl>
              <c:idx val="12"/>
              <c:layout>
                <c:manualLayout>
                  <c:x val="8.6904906117504545E-3"/>
                  <c:y val="8.2833656642648957E-3"/>
                </c:manualLayout>
              </c:layout>
              <c:tx>
                <c:rich>
                  <a:bodyPr/>
                  <a:lstStyle/>
                  <a:p>
                    <a:fld id="{B0A20AFC-3905-43CB-A675-7FDF4F0B6618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A4AF-4BDE-BDA9-5FABDBFC84E5}"/>
                </c:ext>
              </c:extLst>
            </c:dLbl>
            <c:dLbl>
              <c:idx val="13"/>
              <c:layout>
                <c:manualLayout>
                  <c:x val="-6.1741593412039726E-2"/>
                  <c:y val="-1.4622824073609552E-2"/>
                </c:manualLayout>
              </c:layout>
              <c:tx>
                <c:rich>
                  <a:bodyPr/>
                  <a:lstStyle/>
                  <a:p>
                    <a:fld id="{272CA7FE-4A9E-4E4F-9673-3E45C656153F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A4AF-4BDE-BDA9-5FABDBFC84E5}"/>
                </c:ext>
              </c:extLst>
            </c:dLbl>
            <c:dLbl>
              <c:idx val="14"/>
              <c:layout>
                <c:manualLayout>
                  <c:x val="-1.3554613365636988E-2"/>
                  <c:y val="-1.7002238344114441E-2"/>
                </c:manualLayout>
              </c:layout>
              <c:tx>
                <c:rich>
                  <a:bodyPr/>
                  <a:lstStyle/>
                  <a:p>
                    <a:fld id="{0B87F113-75DC-4C4F-A2AB-8FEC1AD315DD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A4AF-4BDE-BDA9-5FABDBFC84E5}"/>
                </c:ext>
              </c:extLst>
            </c:dLbl>
            <c:dLbl>
              <c:idx val="15"/>
              <c:layout>
                <c:manualLayout>
                  <c:x val="-1.0524415217328604E-2"/>
                  <c:y val="-1.9018621536941251E-2"/>
                </c:manualLayout>
              </c:layout>
              <c:tx>
                <c:rich>
                  <a:bodyPr/>
                  <a:lstStyle/>
                  <a:p>
                    <a:fld id="{A4288333-F46A-4126-B312-3A524EA24F3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A4AF-4BDE-BDA9-5FABDBFC84E5}"/>
                </c:ext>
              </c:extLst>
            </c:dLbl>
            <c:dLbl>
              <c:idx val="16"/>
              <c:layout>
                <c:manualLayout>
                  <c:x val="-8.4925411548626064E-3"/>
                  <c:y val="-1.8800773808926644E-2"/>
                </c:manualLayout>
              </c:layout>
              <c:tx>
                <c:rich>
                  <a:bodyPr/>
                  <a:lstStyle/>
                  <a:p>
                    <a:fld id="{480CB6FB-0268-4E21-A460-714BB5A456DB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A4AF-4BDE-BDA9-5FABDBFC84E5}"/>
                </c:ext>
              </c:extLst>
            </c:dLbl>
            <c:dLbl>
              <c:idx val="17"/>
              <c:layout>
                <c:manualLayout>
                  <c:x val="-3.8630325055521907E-2"/>
                  <c:y val="2.1035004729768134E-2"/>
                </c:manualLayout>
              </c:layout>
              <c:tx>
                <c:rich>
                  <a:bodyPr/>
                  <a:lstStyle/>
                  <a:p>
                    <a:fld id="{814B6495-3A1F-4EC6-B0C3-5CC8AF3DFC5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A4AF-4BDE-BDA9-5FABDBFC84E5}"/>
                </c:ext>
              </c:extLst>
            </c:dLbl>
            <c:dLbl>
              <c:idx val="18"/>
              <c:layout>
                <c:manualLayout>
                  <c:x val="-1.8748925615067347E-2"/>
                  <c:y val="2.3051387922595017E-2"/>
                </c:manualLayout>
              </c:layout>
              <c:tx>
                <c:rich>
                  <a:bodyPr/>
                  <a:lstStyle/>
                  <a:p>
                    <a:fld id="{B8E8CE99-5FD2-4E27-AE72-7EA416BB775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A4AF-4BDE-BDA9-5FABDBFC84E5}"/>
                </c:ext>
              </c:extLst>
            </c:dLbl>
            <c:dLbl>
              <c:idx val="19"/>
              <c:layout>
                <c:manualLayout>
                  <c:x val="-8.4925411548626064E-3"/>
                  <c:y val="2.0889748676584312E-3"/>
                </c:manualLayout>
              </c:layout>
              <c:tx>
                <c:rich>
                  <a:bodyPr/>
                  <a:lstStyle/>
                  <a:p>
                    <a:fld id="{08490190-2C69-4B3A-8DD3-24491BEB211E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A4AF-4BDE-BDA9-5FABDBFC84E5}"/>
                </c:ext>
              </c:extLst>
            </c:dLbl>
            <c:dLbl>
              <c:idx val="20"/>
              <c:layout>
                <c:manualLayout>
                  <c:x val="-6.3106953726326312E-2"/>
                  <c:y val="-2.0889748676585075E-3"/>
                </c:manualLayout>
              </c:layout>
              <c:tx>
                <c:rich>
                  <a:bodyPr/>
                  <a:lstStyle/>
                  <a:p>
                    <a:fld id="{0CC568EB-2177-453B-91CC-9C792374130C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A4AF-4BDE-BDA9-5FABDBFC84E5}"/>
                </c:ext>
              </c:extLst>
            </c:dLbl>
            <c:dLbl>
              <c:idx val="21"/>
              <c:layout>
                <c:manualLayout>
                  <c:x val="-6.8568394983472794E-2"/>
                  <c:y val="0"/>
                </c:manualLayout>
              </c:layout>
              <c:tx>
                <c:rich>
                  <a:bodyPr/>
                  <a:lstStyle/>
                  <a:p>
                    <a:fld id="{81CBD900-5C67-4B93-B498-4310F6A39AF7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A4AF-4BDE-BDA9-5FABDBFC84E5}"/>
                </c:ext>
              </c:extLst>
            </c:dLbl>
            <c:dLbl>
              <c:idx val="22"/>
              <c:layout>
                <c:manualLayout>
                  <c:x val="5.8924172939919901E-3"/>
                  <c:y val="0.12207183849373945"/>
                </c:manualLayout>
              </c:layout>
              <c:tx>
                <c:rich>
                  <a:bodyPr/>
                  <a:lstStyle/>
                  <a:p>
                    <a:fld id="{B7344D99-D876-4507-9B14-08E1EC99B7B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A4AF-4BDE-BDA9-5FABDBFC84E5}"/>
                </c:ext>
              </c:extLst>
            </c:dLbl>
            <c:dLbl>
              <c:idx val="23"/>
              <c:layout>
                <c:manualLayout>
                  <c:x val="3.0169305759856942E-2"/>
                  <c:y val="0.10723125819453366"/>
                </c:manualLayout>
              </c:layout>
              <c:tx>
                <c:rich>
                  <a:bodyPr/>
                  <a:lstStyle/>
                  <a:p>
                    <a:fld id="{F0151E69-EC55-41FA-9765-651FA8B8FF0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A4AF-4BDE-BDA9-5FABDBFC84E5}"/>
                </c:ext>
              </c:extLst>
            </c:dLbl>
            <c:dLbl>
              <c:idx val="24"/>
              <c:layout>
                <c:manualLayout>
                  <c:x val="2.9135934931210413E-2"/>
                  <c:y val="6.3217582353376392E-2"/>
                </c:manualLayout>
              </c:layout>
              <c:tx>
                <c:rich>
                  <a:bodyPr/>
                  <a:lstStyle/>
                  <a:p>
                    <a:fld id="{84C938FF-79F4-4053-92CD-F946B8F867C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A4AF-4BDE-BDA9-5FABDBFC84E5}"/>
                </c:ext>
              </c:extLst>
            </c:dLbl>
            <c:dLbl>
              <c:idx val="25"/>
              <c:layout>
                <c:manualLayout>
                  <c:x val="-4.1660514426568387E-2"/>
                  <c:y val="-1.4535125482795572E-2"/>
                </c:manualLayout>
              </c:layout>
              <c:tx>
                <c:rich>
                  <a:bodyPr/>
                  <a:lstStyle/>
                  <a:p>
                    <a:fld id="{A92D52F6-AE18-4466-94D4-933C2E24E616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A4AF-4BDE-BDA9-5FABDBFC84E5}"/>
                </c:ext>
              </c:extLst>
            </c:dLbl>
            <c:dLbl>
              <c:idx val="26"/>
              <c:layout>
                <c:manualLayout>
                  <c:x val="-4.3962008516860293E-3"/>
                  <c:y val="-2.0186914937109054E-2"/>
                </c:manualLayout>
              </c:layout>
              <c:tx>
                <c:rich>
                  <a:bodyPr/>
                  <a:lstStyle/>
                  <a:p>
                    <a:fld id="{F358765F-50CE-4B80-B578-74AD88F6311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A4AF-4BDE-BDA9-5FABDBFC84E5}"/>
                </c:ext>
              </c:extLst>
            </c:dLbl>
            <c:dLbl>
              <c:idx val="27"/>
              <c:layout>
                <c:manualLayout>
                  <c:x val="-7.6483516483517554E-3"/>
                  <c:y val="-2.6212981506749486E-2"/>
                </c:manualLayout>
              </c:layout>
              <c:tx>
                <c:rich>
                  <a:bodyPr/>
                  <a:lstStyle/>
                  <a:p>
                    <a:fld id="{26EDA701-73A9-46B5-A67B-CBE3C5504820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6322344322344321E-2"/>
                      <c:h val="4.6689432215071561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7B61-4675-99E5-ED69A4A6EF91}"/>
                </c:ext>
              </c:extLst>
            </c:dLbl>
            <c:dLbl>
              <c:idx val="28"/>
              <c:layout>
                <c:manualLayout>
                  <c:x val="-8.4950919910901142E-3"/>
                  <c:y val="-4.1830068803875766E-3"/>
                </c:manualLayout>
              </c:layout>
              <c:tx>
                <c:rich>
                  <a:bodyPr/>
                  <a:lstStyle/>
                  <a:p>
                    <a:fld id="{21E6E9FA-F5DC-489C-9BA8-8E9266235802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9BA7-4AC6-8B88-C3C4F2211E25}"/>
                </c:ext>
              </c:extLst>
            </c:dLbl>
            <c:dLbl>
              <c:idx val="29"/>
              <c:layout>
                <c:manualLayout>
                  <c:x val="-3.1191292708151745E-2"/>
                  <c:y val="-2.005175400559963E-2"/>
                </c:manualLayout>
              </c:layout>
              <c:tx>
                <c:rich>
                  <a:bodyPr/>
                  <a:lstStyle/>
                  <a:p>
                    <a:fld id="{35DCEB69-AED3-44EB-93EA-388533EC4383}" type="CELLRANGE">
                      <a:rPr lang="en-US"/>
                      <a:pPr/>
                      <a:t>[CELLRANGE]</a:t>
                    </a:fld>
                    <a:endParaRPr lang="es-UY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50C-4748-884C-6CF0F6E8C1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Myriad Pro" panose="020B0503030403020204" pitchFamily="34" charset="0"/>
                  </a:defRPr>
                </a:pPr>
                <a:endParaRPr lang="es-UY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aux!$AG$4:$BJ$4</c:f>
              <c:numCache>
                <c:formatCode>0.0</c:formatCode>
                <c:ptCount val="30"/>
                <c:pt idx="0">
                  <c:v>297.34666846819863</c:v>
                </c:pt>
                <c:pt idx="1">
                  <c:v>310.07694097603547</c:v>
                </c:pt>
                <c:pt idx="2">
                  <c:v>322.97922549583268</c:v>
                </c:pt>
                <c:pt idx="3">
                  <c:v>334.90864117360968</c:v>
                </c:pt>
                <c:pt idx="4">
                  <c:v>326.09824918588868</c:v>
                </c:pt>
                <c:pt idx="5">
                  <c:v>318.51186897111171</c:v>
                </c:pt>
                <c:pt idx="6">
                  <c:v>306.05438911688896</c:v>
                </c:pt>
                <c:pt idx="7">
                  <c:v>282.79644357486461</c:v>
                </c:pt>
                <c:pt idx="8">
                  <c:v>285.78063578869489</c:v>
                </c:pt>
                <c:pt idx="9">
                  <c:v>299.81052052177381</c:v>
                </c:pt>
                <c:pt idx="10">
                  <c:v>321.12558923490798</c:v>
                </c:pt>
                <c:pt idx="11">
                  <c:v>333.72471613868964</c:v>
                </c:pt>
                <c:pt idx="12">
                  <c:v>355.4718326575308</c:v>
                </c:pt>
                <c:pt idx="13">
                  <c:v>380.49773590641109</c:v>
                </c:pt>
                <c:pt idx="14">
                  <c:v>394.88018070351785</c:v>
                </c:pt>
                <c:pt idx="15">
                  <c:v>423.36035975625958</c:v>
                </c:pt>
                <c:pt idx="16">
                  <c:v>443.13654618903041</c:v>
                </c:pt>
                <c:pt idx="17">
                  <c:v>456.96362490605856</c:v>
                </c:pt>
                <c:pt idx="18">
                  <c:v>476.25254533626662</c:v>
                </c:pt>
                <c:pt idx="19">
                  <c:v>489.75063188571318</c:v>
                </c:pt>
                <c:pt idx="20">
                  <c:v>489.67170477939999</c:v>
                </c:pt>
                <c:pt idx="21">
                  <c:v>498.17799779786202</c:v>
                </c:pt>
                <c:pt idx="22">
                  <c:v>504.96439624646746</c:v>
                </c:pt>
                <c:pt idx="23">
                  <c:v>503.95273787081476</c:v>
                </c:pt>
                <c:pt idx="24">
                  <c:v>506.81454096786166</c:v>
                </c:pt>
                <c:pt idx="25">
                  <c:v>467.8829544993178</c:v>
                </c:pt>
                <c:pt idx="26">
                  <c:v>493.5340754640809</c:v>
                </c:pt>
                <c:pt idx="27">
                  <c:v>513.9505189176823</c:v>
                </c:pt>
                <c:pt idx="28">
                  <c:v>516.07561226658277</c:v>
                </c:pt>
                <c:pt idx="29">
                  <c:v>543.51333818542435</c:v>
                </c:pt>
              </c:numCache>
            </c:numRef>
          </c:xVal>
          <c:yVal>
            <c:numRef>
              <c:f>aux!$AG$3:$BJ$3</c:f>
              <c:numCache>
                <c:formatCode>0.00</c:formatCode>
                <c:ptCount val="30"/>
                <c:pt idx="0">
                  <c:v>2.3648859486517479</c:v>
                </c:pt>
                <c:pt idx="1">
                  <c:v>2.3754480421422621</c:v>
                </c:pt>
                <c:pt idx="2">
                  <c:v>2.3826655779599397</c:v>
                </c:pt>
                <c:pt idx="3">
                  <c:v>2.3615078614794718</c:v>
                </c:pt>
                <c:pt idx="4">
                  <c:v>2.4608862424825229</c:v>
                </c:pt>
                <c:pt idx="5">
                  <c:v>2.3690746473342799</c:v>
                </c:pt>
                <c:pt idx="6">
                  <c:v>2.3777014581760647</c:v>
                </c:pt>
                <c:pt idx="7">
                  <c:v>2.4006043266274046</c:v>
                </c:pt>
                <c:pt idx="8">
                  <c:v>2.3594156474595436</c:v>
                </c:pt>
                <c:pt idx="9">
                  <c:v>2.3516858493901696</c:v>
                </c:pt>
                <c:pt idx="10">
                  <c:v>2.2365440500660752</c:v>
                </c:pt>
                <c:pt idx="11">
                  <c:v>2.2842115539573364</c:v>
                </c:pt>
                <c:pt idx="12">
                  <c:v>2.3355956681361727</c:v>
                </c:pt>
                <c:pt idx="13">
                  <c:v>2.5524431738181561</c:v>
                </c:pt>
                <c:pt idx="14">
                  <c:v>2.5520675885948649</c:v>
                </c:pt>
                <c:pt idx="15">
                  <c:v>2.4910456114760846</c:v>
                </c:pt>
                <c:pt idx="16">
                  <c:v>2.4430262563555751</c:v>
                </c:pt>
                <c:pt idx="17">
                  <c:v>2.3760828411599064</c:v>
                </c:pt>
                <c:pt idx="18">
                  <c:v>2.4081663014301951</c:v>
                </c:pt>
                <c:pt idx="19">
                  <c:v>2.4623290822587403</c:v>
                </c:pt>
                <c:pt idx="20">
                  <c:v>2.6301184069198609</c:v>
                </c:pt>
                <c:pt idx="21">
                  <c:v>2.7078562465497704</c:v>
                </c:pt>
                <c:pt idx="22">
                  <c:v>2.6906180616898658</c:v>
                </c:pt>
                <c:pt idx="23">
                  <c:v>2.7094535449305495</c:v>
                </c:pt>
                <c:pt idx="24">
                  <c:v>2.6848120539158584</c:v>
                </c:pt>
                <c:pt idx="25">
                  <c:v>2.8434913821711905</c:v>
                </c:pt>
                <c:pt idx="26">
                  <c:v>2.8131582837963456</c:v>
                </c:pt>
                <c:pt idx="27">
                  <c:v>2.706219804202993</c:v>
                </c:pt>
                <c:pt idx="28">
                  <c:v>2.9755361333289501</c:v>
                </c:pt>
                <c:pt idx="29">
                  <c:v>3.277075271274597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aux!$AG$2:$BJ$2</c15:f>
                <c15:dlblRangeCache>
                  <c:ptCount val="30"/>
                  <c:pt idx="0">
                    <c:v>1995</c:v>
                  </c:pt>
                  <c:pt idx="1">
                    <c:v>1996</c:v>
                  </c:pt>
                  <c:pt idx="2">
                    <c:v>1997</c:v>
                  </c:pt>
                  <c:pt idx="3">
                    <c:v>1998</c:v>
                  </c:pt>
                  <c:pt idx="4">
                    <c:v>1999</c:v>
                  </c:pt>
                  <c:pt idx="5">
                    <c:v>2000</c:v>
                  </c:pt>
                  <c:pt idx="6">
                    <c:v>2001</c:v>
                  </c:pt>
                  <c:pt idx="7">
                    <c:v>2002</c:v>
                  </c:pt>
                  <c:pt idx="8">
                    <c:v>2003</c:v>
                  </c:pt>
                  <c:pt idx="9">
                    <c:v>2004</c:v>
                  </c:pt>
                  <c:pt idx="10">
                    <c:v>2005</c:v>
                  </c:pt>
                  <c:pt idx="11">
                    <c:v>2006</c:v>
                  </c:pt>
                  <c:pt idx="12">
                    <c:v>2007</c:v>
                  </c:pt>
                  <c:pt idx="13">
                    <c:v>2008</c:v>
                  </c:pt>
                  <c:pt idx="14">
                    <c:v>2009</c:v>
                  </c:pt>
                  <c:pt idx="15">
                    <c:v>2010</c:v>
                  </c:pt>
                  <c:pt idx="16">
                    <c:v>2011</c:v>
                  </c:pt>
                  <c:pt idx="17">
                    <c:v>2012</c:v>
                  </c:pt>
                  <c:pt idx="18">
                    <c:v>2013</c:v>
                  </c:pt>
                  <c:pt idx="19">
                    <c:v>2014</c:v>
                  </c:pt>
                  <c:pt idx="20">
                    <c:v>2015</c:v>
                  </c:pt>
                  <c:pt idx="21">
                    <c:v>2016</c:v>
                  </c:pt>
                  <c:pt idx="22">
                    <c:v>2017</c:v>
                  </c:pt>
                  <c:pt idx="23">
                    <c:v>2018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29">
                    <c:v>2024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B-A4AF-4BDE-BDA9-5FABDBFC84E5}"/>
            </c:ext>
          </c:extLst>
        </c:ser>
        <c:ser>
          <c:idx val="8"/>
          <c:order val="1"/>
          <c:tx>
            <c:strRef>
              <c:f>aux!$A$11</c:f>
              <c:strCache>
                <c:ptCount val="1"/>
                <c:pt idx="0">
                  <c:v>600 </c:v>
                </c:pt>
              </c:strCache>
              <c:extLst xmlns:c15="http://schemas.microsoft.com/office/drawing/2012/chart"/>
            </c:strRef>
          </c:tx>
          <c:spPr>
            <a:ln w="22225">
              <a:solidFill>
                <a:schemeClr val="accent6"/>
              </a:solidFill>
            </a:ln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aux!$B$11:$BG$11</c:f>
              <c:numCache>
                <c:formatCode>0.0_)</c:formatCode>
                <c:ptCount val="58"/>
                <c:pt idx="0">
                  <c:v>4</c:v>
                </c:pt>
                <c:pt idx="1">
                  <c:v>3.2050923298677878</c:v>
                </c:pt>
                <c:pt idx="2">
                  <c:v>3.1324227457606115</c:v>
                </c:pt>
                <c:pt idx="3">
                  <c:v>3.2981147190486921</c:v>
                </c:pt>
                <c:pt idx="4">
                  <c:v>3.2750666062052525</c:v>
                </c:pt>
                <c:pt idx="5">
                  <c:v>3.1109705016798506</c:v>
                </c:pt>
                <c:pt idx="6">
                  <c:v>2.9884214579354538</c:v>
                </c:pt>
                <c:pt idx="7">
                  <c:v>2.994470984119582</c:v>
                </c:pt>
                <c:pt idx="8">
                  <c:v>3.0446241374157217</c:v>
                </c:pt>
                <c:pt idx="9">
                  <c:v>3.0337545802664176</c:v>
                </c:pt>
                <c:pt idx="10">
                  <c:v>2.9428740023506506</c:v>
                </c:pt>
                <c:pt idx="11">
                  <c:v>2.7864335632312036</c:v>
                </c:pt>
                <c:pt idx="12">
                  <c:v>2.691677246699113</c:v>
                </c:pt>
                <c:pt idx="13">
                  <c:v>2.6755843160166415</c:v>
                </c:pt>
                <c:pt idx="14">
                  <c:v>2.5581540559899061</c:v>
                </c:pt>
                <c:pt idx="15">
                  <c:v>2.4255786678659508</c:v>
                </c:pt>
                <c:pt idx="16">
                  <c:v>2.3030737996940638</c:v>
                </c:pt>
                <c:pt idx="17">
                  <c:v>2.274380539957523</c:v>
                </c:pt>
                <c:pt idx="18">
                  <c:v>2.5262687151517222</c:v>
                </c:pt>
                <c:pt idx="19">
                  <c:v>2.7007835143666004</c:v>
                </c:pt>
                <c:pt idx="20">
                  <c:v>2.7483943523497678</c:v>
                </c:pt>
                <c:pt idx="21">
                  <c:v>2.725906946641099</c:v>
                </c:pt>
                <c:pt idx="22">
                  <c:v>2.5199497613023478</c:v>
                </c:pt>
                <c:pt idx="23">
                  <c:v>2.349280914436271</c:v>
                </c:pt>
                <c:pt idx="24">
                  <c:v>2.3641752179991711</c:v>
                </c:pt>
                <c:pt idx="25">
                  <c:v>2.3532873681455362</c:v>
                </c:pt>
                <c:pt idx="26">
                  <c:v>2.361838958981993</c:v>
                </c:pt>
                <c:pt idx="27">
                  <c:v>2.2968482469247364</c:v>
                </c:pt>
                <c:pt idx="28">
                  <c:v>2.1431682000187777</c:v>
                </c:pt>
                <c:pt idx="29">
                  <c:v>2.1027706248118068</c:v>
                </c:pt>
                <c:pt idx="30">
                  <c:v>1.9743144698145145</c:v>
                </c:pt>
                <c:pt idx="31">
                  <c:v>2.0178467211048314</c:v>
                </c:pt>
                <c:pt idx="32">
                  <c:v>1.9350036094634055</c:v>
                </c:pt>
                <c:pt idx="33">
                  <c:v>1.8577046219579272</c:v>
                </c:pt>
                <c:pt idx="34">
                  <c:v>1.7915333504009903</c:v>
                </c:pt>
                <c:pt idx="35">
                  <c:v>1.8399362814670517</c:v>
                </c:pt>
                <c:pt idx="36">
                  <c:v>1.8837602565272649</c:v>
                </c:pt>
                <c:pt idx="37">
                  <c:v>1.9604358615188711</c:v>
                </c:pt>
                <c:pt idx="38">
                  <c:v>2.1216674170839145</c:v>
                </c:pt>
                <c:pt idx="39">
                  <c:v>2.0995124401767993</c:v>
                </c:pt>
                <c:pt idx="40">
                  <c:v>2.0012639948584621</c:v>
                </c:pt>
                <c:pt idx="41">
                  <c:v>1.8684278678305246</c:v>
                </c:pt>
                <c:pt idx="42">
                  <c:v>1.7978890114649206</c:v>
                </c:pt>
                <c:pt idx="43">
                  <c:v>1.6878974503109305</c:v>
                </c:pt>
                <c:pt idx="44">
                  <c:v>1.5768819190755412</c:v>
                </c:pt>
                <c:pt idx="45">
                  <c:v>1.519448251191136</c:v>
                </c:pt>
                <c:pt idx="46">
                  <c:v>1.4172323557770898</c:v>
                </c:pt>
                <c:pt idx="47">
                  <c:v>1.3539844663230636</c:v>
                </c:pt>
                <c:pt idx="48">
                  <c:v>1.3130147943905743</c:v>
                </c:pt>
                <c:pt idx="49">
                  <c:v>1.2598357864446883</c:v>
                </c:pt>
                <c:pt idx="50">
                  <c:v>1.2251132738507917</c:v>
                </c:pt>
                <c:pt idx="51">
                  <c:v>1.2253107421640863</c:v>
                </c:pt>
                <c:pt idx="52">
                  <c:v>1.2043887980846812</c:v>
                </c:pt>
                <c:pt idx="53">
                  <c:v>1.1882025831127048</c:v>
                </c:pt>
                <c:pt idx="54">
                  <c:v>1.1905878367383855</c:v>
                </c:pt>
                <c:pt idx="55">
                  <c:v>1.1838650068211982</c:v>
                </c:pt>
                <c:pt idx="56">
                  <c:v>1.2823719997281389</c:v>
                </c:pt>
                <c:pt idx="57">
                  <c:v>1.2157215273044863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A4AF-4BDE-BDA9-5FABDBFC84E5}"/>
            </c:ext>
          </c:extLst>
        </c:ser>
        <c:ser>
          <c:idx val="2"/>
          <c:order val="2"/>
          <c:tx>
            <c:strRef>
              <c:f>aux!$A$12</c:f>
              <c:strCache>
                <c:ptCount val="1"/>
                <c:pt idx="0">
                  <c:v>700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aux!$B$12:$BG$12</c:f>
              <c:numCache>
                <c:formatCode>0.0_)</c:formatCode>
                <c:ptCount val="58"/>
                <c:pt idx="0">
                  <c:v>4.666666666666667</c:v>
                </c:pt>
                <c:pt idx="1">
                  <c:v>3.7392743848457526</c:v>
                </c:pt>
                <c:pt idx="2">
                  <c:v>3.6544932033873803</c:v>
                </c:pt>
                <c:pt idx="3">
                  <c:v>3.8478005055568074</c:v>
                </c:pt>
                <c:pt idx="4">
                  <c:v>3.8209110405727946</c:v>
                </c:pt>
                <c:pt idx="5">
                  <c:v>3.629465585293159</c:v>
                </c:pt>
                <c:pt idx="6">
                  <c:v>3.4864917009246961</c:v>
                </c:pt>
                <c:pt idx="7">
                  <c:v>3.4935494814728454</c:v>
                </c:pt>
                <c:pt idx="8">
                  <c:v>3.5520614936516752</c:v>
                </c:pt>
                <c:pt idx="9">
                  <c:v>3.5393803436441535</c:v>
                </c:pt>
                <c:pt idx="10">
                  <c:v>3.4333530027424257</c:v>
                </c:pt>
                <c:pt idx="11">
                  <c:v>3.250839157103071</c:v>
                </c:pt>
                <c:pt idx="12">
                  <c:v>3.1402901211489653</c:v>
                </c:pt>
                <c:pt idx="13">
                  <c:v>3.1215150353527488</c:v>
                </c:pt>
                <c:pt idx="14">
                  <c:v>2.9845130653215568</c:v>
                </c:pt>
                <c:pt idx="15">
                  <c:v>2.8298417791769426</c:v>
                </c:pt>
                <c:pt idx="16">
                  <c:v>2.6869194329764077</c:v>
                </c:pt>
                <c:pt idx="17">
                  <c:v>2.6534439632837765</c:v>
                </c:pt>
                <c:pt idx="18">
                  <c:v>2.9473135010103428</c:v>
                </c:pt>
                <c:pt idx="19">
                  <c:v>3.1509141000943672</c:v>
                </c:pt>
                <c:pt idx="20">
                  <c:v>3.2064600777413959</c:v>
                </c:pt>
                <c:pt idx="21">
                  <c:v>3.1802247710812823</c:v>
                </c:pt>
                <c:pt idx="22">
                  <c:v>2.9399413881860723</c:v>
                </c:pt>
                <c:pt idx="23">
                  <c:v>2.7408277335089828</c:v>
                </c:pt>
                <c:pt idx="24">
                  <c:v>2.7582044209990331</c:v>
                </c:pt>
                <c:pt idx="25">
                  <c:v>2.7455019295031255</c:v>
                </c:pt>
                <c:pt idx="26">
                  <c:v>2.7554787854789917</c:v>
                </c:pt>
                <c:pt idx="27">
                  <c:v>2.679656288078859</c:v>
                </c:pt>
                <c:pt idx="28">
                  <c:v>2.5003629000219076</c:v>
                </c:pt>
                <c:pt idx="29">
                  <c:v>2.4532323956137745</c:v>
                </c:pt>
                <c:pt idx="30">
                  <c:v>2.303366881450267</c:v>
                </c:pt>
                <c:pt idx="31">
                  <c:v>2.354154507955637</c:v>
                </c:pt>
                <c:pt idx="32">
                  <c:v>2.25750421104064</c:v>
                </c:pt>
                <c:pt idx="33">
                  <c:v>2.1673220589509152</c:v>
                </c:pt>
                <c:pt idx="41">
                  <c:v>2.1798325124689453</c:v>
                </c:pt>
                <c:pt idx="42">
                  <c:v>2.0975371800424076</c:v>
                </c:pt>
                <c:pt idx="43">
                  <c:v>1.969213692029419</c:v>
                </c:pt>
                <c:pt idx="44">
                  <c:v>1.8396955722547981</c:v>
                </c:pt>
                <c:pt idx="45">
                  <c:v>1.7726896263896588</c:v>
                </c:pt>
                <c:pt idx="46">
                  <c:v>1.6534377484066047</c:v>
                </c:pt>
                <c:pt idx="47">
                  <c:v>1.5796485440435744</c:v>
                </c:pt>
                <c:pt idx="48">
                  <c:v>1.5318505934556701</c:v>
                </c:pt>
                <c:pt idx="49">
                  <c:v>1.4698084175188029</c:v>
                </c:pt>
                <c:pt idx="50">
                  <c:v>1.4292988194925904</c:v>
                </c:pt>
                <c:pt idx="51">
                  <c:v>1.4295291991914341</c:v>
                </c:pt>
                <c:pt idx="52">
                  <c:v>1.4051202644321281</c:v>
                </c:pt>
                <c:pt idx="53">
                  <c:v>1.3862363469648222</c:v>
                </c:pt>
                <c:pt idx="54">
                  <c:v>1.3890191428614498</c:v>
                </c:pt>
                <c:pt idx="55">
                  <c:v>1.3811758412913979</c:v>
                </c:pt>
                <c:pt idx="56">
                  <c:v>1.4961006663494953</c:v>
                </c:pt>
                <c:pt idx="57">
                  <c:v>1.418341781855234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A4AF-4BDE-BDA9-5FABDBFC84E5}"/>
            </c:ext>
          </c:extLst>
        </c:ser>
        <c:ser>
          <c:idx val="1"/>
          <c:order val="3"/>
          <c:tx>
            <c:strRef>
              <c:f>aux!$A$13</c:f>
              <c:strCache>
                <c:ptCount val="1"/>
                <c:pt idx="0">
                  <c:v>800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1F-A4AF-4BDE-BDA9-5FABDBFC84E5}"/>
              </c:ext>
            </c:extLst>
          </c:dPt>
          <c:dLbls>
            <c:delete val="1"/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aux!$B$13:$BG$13</c:f>
              <c:numCache>
                <c:formatCode>0.0_)</c:formatCode>
                <c:ptCount val="58"/>
                <c:pt idx="11">
                  <c:v>3.7152447509749384</c:v>
                </c:pt>
                <c:pt idx="12">
                  <c:v>3.5889029955988172</c:v>
                </c:pt>
                <c:pt idx="13">
                  <c:v>3.5674457546888556</c:v>
                </c:pt>
                <c:pt idx="14">
                  <c:v>3.410872074653208</c:v>
                </c:pt>
                <c:pt idx="15">
                  <c:v>3.2341048904879344</c:v>
                </c:pt>
                <c:pt idx="16">
                  <c:v>3.0707650662587516</c:v>
                </c:pt>
                <c:pt idx="17">
                  <c:v>3.0325073866100305</c:v>
                </c:pt>
                <c:pt idx="18">
                  <c:v>3.368358286868963</c:v>
                </c:pt>
                <c:pt idx="19">
                  <c:v>3.6010446858221341</c:v>
                </c:pt>
                <c:pt idx="20">
                  <c:v>3.6645258031330239</c:v>
                </c:pt>
                <c:pt idx="21">
                  <c:v>3.6345425955214656</c:v>
                </c:pt>
                <c:pt idx="22">
                  <c:v>3.3599330150697972</c:v>
                </c:pt>
                <c:pt idx="23">
                  <c:v>3.1323745525816946</c:v>
                </c:pt>
                <c:pt idx="24">
                  <c:v>3.1522336239988946</c:v>
                </c:pt>
                <c:pt idx="25">
                  <c:v>3.1377164908607149</c:v>
                </c:pt>
                <c:pt idx="26">
                  <c:v>3.1491186119759904</c:v>
                </c:pt>
                <c:pt idx="27">
                  <c:v>3.0624643292329816</c:v>
                </c:pt>
                <c:pt idx="28">
                  <c:v>2.8575576000250371</c:v>
                </c:pt>
                <c:pt idx="29">
                  <c:v>2.8036941664157422</c:v>
                </c:pt>
                <c:pt idx="30">
                  <c:v>2.6324192930860191</c:v>
                </c:pt>
                <c:pt idx="31">
                  <c:v>2.6904622948064421</c:v>
                </c:pt>
                <c:pt idx="32">
                  <c:v>2.5800048126178741</c:v>
                </c:pt>
                <c:pt idx="33">
                  <c:v>2.4769394959439031</c:v>
                </c:pt>
                <c:pt idx="34">
                  <c:v>2.3887111338679872</c:v>
                </c:pt>
                <c:pt idx="35">
                  <c:v>2.4532483752894021</c:v>
                </c:pt>
                <c:pt idx="36">
                  <c:v>2.5116803420363532</c:v>
                </c:pt>
                <c:pt idx="37">
                  <c:v>2.6139144820251614</c:v>
                </c:pt>
                <c:pt idx="38">
                  <c:v>2.8288898894452195</c:v>
                </c:pt>
                <c:pt idx="39">
                  <c:v>2.7993499202357328</c:v>
                </c:pt>
                <c:pt idx="40">
                  <c:v>2.6683519931446162</c:v>
                </c:pt>
                <c:pt idx="41">
                  <c:v>2.4912371571073662</c:v>
                </c:pt>
                <c:pt idx="42">
                  <c:v>2.3971853486198942</c:v>
                </c:pt>
                <c:pt idx="43">
                  <c:v>2.2505299337479072</c:v>
                </c:pt>
                <c:pt idx="44">
                  <c:v>2.1025092254340549</c:v>
                </c:pt>
                <c:pt idx="45">
                  <c:v>2.0259310015881815</c:v>
                </c:pt>
                <c:pt idx="46">
                  <c:v>1.8896431410361196</c:v>
                </c:pt>
                <c:pt idx="47">
                  <c:v>1.8053126217640849</c:v>
                </c:pt>
                <c:pt idx="48">
                  <c:v>1.7506863925207659</c:v>
                </c:pt>
                <c:pt idx="49">
                  <c:v>1.6797810485929177</c:v>
                </c:pt>
                <c:pt idx="50">
                  <c:v>1.6334843651343889</c:v>
                </c:pt>
                <c:pt idx="51">
                  <c:v>1.6337476562187818</c:v>
                </c:pt>
                <c:pt idx="52">
                  <c:v>1.605851730779575</c:v>
                </c:pt>
                <c:pt idx="53">
                  <c:v>1.5842701108169397</c:v>
                </c:pt>
                <c:pt idx="54">
                  <c:v>1.587450448984514</c:v>
                </c:pt>
                <c:pt idx="55">
                  <c:v>1.5784866757615976</c:v>
                </c:pt>
                <c:pt idx="56">
                  <c:v>1.7098293329708518</c:v>
                </c:pt>
                <c:pt idx="57">
                  <c:v>1.6209620364059816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A4AF-4BDE-BDA9-5FABDBFC84E5}"/>
            </c:ext>
          </c:extLst>
        </c:ser>
        <c:ser>
          <c:idx val="3"/>
          <c:order val="4"/>
          <c:tx>
            <c:strRef>
              <c:f>aux!$A$14</c:f>
              <c:strCache>
                <c:ptCount val="1"/>
                <c:pt idx="0">
                  <c:v>900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43"/>
              <c:layout>
                <c:manualLayout>
                  <c:x val="-0.26167689941840971"/>
                  <c:y val="-0.4727769347496206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2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aux!$B$14:$BG$14</c:f>
              <c:numCache>
                <c:formatCode>0.0_)</c:formatCode>
                <c:ptCount val="58"/>
                <c:pt idx="14">
                  <c:v>3.8372310839848591</c:v>
                </c:pt>
                <c:pt idx="15">
                  <c:v>3.6383680017989262</c:v>
                </c:pt>
                <c:pt idx="16">
                  <c:v>3.4546106995410955</c:v>
                </c:pt>
                <c:pt idx="17">
                  <c:v>3.4115708099362845</c:v>
                </c:pt>
                <c:pt idx="18">
                  <c:v>3.7894030727275836</c:v>
                </c:pt>
                <c:pt idx="22">
                  <c:v>3.7799246419535217</c:v>
                </c:pt>
                <c:pt idx="23">
                  <c:v>3.523921371654406</c:v>
                </c:pt>
                <c:pt idx="24">
                  <c:v>3.5462628269987566</c:v>
                </c:pt>
                <c:pt idx="25">
                  <c:v>3.5299310522183047</c:v>
                </c:pt>
                <c:pt idx="26">
                  <c:v>3.5427584384729895</c:v>
                </c:pt>
                <c:pt idx="27">
                  <c:v>3.4452723703871047</c:v>
                </c:pt>
                <c:pt idx="28">
                  <c:v>3.214752300028167</c:v>
                </c:pt>
                <c:pt idx="29">
                  <c:v>3.1541559372177104</c:v>
                </c:pt>
                <c:pt idx="30">
                  <c:v>2.9614717047217716</c:v>
                </c:pt>
                <c:pt idx="31">
                  <c:v>3.0267700816572471</c:v>
                </c:pt>
                <c:pt idx="32">
                  <c:v>2.9025054141951085</c:v>
                </c:pt>
                <c:pt idx="33">
                  <c:v>2.7865569329368909</c:v>
                </c:pt>
                <c:pt idx="34">
                  <c:v>2.6873000256014854</c:v>
                </c:pt>
                <c:pt idx="35">
                  <c:v>2.7599044222005773</c:v>
                </c:pt>
                <c:pt idx="36">
                  <c:v>2.8256403847908973</c:v>
                </c:pt>
                <c:pt idx="37">
                  <c:v>2.9406537922783067</c:v>
                </c:pt>
                <c:pt idx="38">
                  <c:v>3.1825011256258717</c:v>
                </c:pt>
                <c:pt idx="39">
                  <c:v>3.1492686602651991</c:v>
                </c:pt>
                <c:pt idx="40">
                  <c:v>3.0018959922876931</c:v>
                </c:pt>
                <c:pt idx="41">
                  <c:v>2.802641801745787</c:v>
                </c:pt>
                <c:pt idx="42">
                  <c:v>2.6968335171973812</c:v>
                </c:pt>
                <c:pt idx="43">
                  <c:v>2.5318461754663959</c:v>
                </c:pt>
                <c:pt idx="44">
                  <c:v>2.3653228786133118</c:v>
                </c:pt>
                <c:pt idx="45">
                  <c:v>2.279172376786704</c:v>
                </c:pt>
                <c:pt idx="46">
                  <c:v>2.1258485336656348</c:v>
                </c:pt>
                <c:pt idx="47">
                  <c:v>2.0309766994845955</c:v>
                </c:pt>
                <c:pt idx="48">
                  <c:v>1.9695221915858614</c:v>
                </c:pt>
                <c:pt idx="49">
                  <c:v>1.8897536796670324</c:v>
                </c:pt>
                <c:pt idx="50">
                  <c:v>1.8376699107761876</c:v>
                </c:pt>
                <c:pt idx="51">
                  <c:v>1.8379661132461296</c:v>
                </c:pt>
                <c:pt idx="52">
                  <c:v>1.8065831971270219</c:v>
                </c:pt>
                <c:pt idx="53">
                  <c:v>1.7823038746690572</c:v>
                </c:pt>
                <c:pt idx="54">
                  <c:v>1.7858817551075783</c:v>
                </c:pt>
                <c:pt idx="55">
                  <c:v>1.7757975102317973</c:v>
                </c:pt>
                <c:pt idx="56">
                  <c:v>1.9235579995922083</c:v>
                </c:pt>
                <c:pt idx="57">
                  <c:v>1.8235822909567294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A4AF-4BDE-BDA9-5FABDBFC84E5}"/>
            </c:ext>
          </c:extLst>
        </c:ser>
        <c:ser>
          <c:idx val="4"/>
          <c:order val="5"/>
          <c:tx>
            <c:strRef>
              <c:f>aux!$A$15</c:f>
              <c:strCache>
                <c:ptCount val="1"/>
                <c:pt idx="0">
                  <c:v>1000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44"/>
              <c:layout>
                <c:manualLayout>
                  <c:x val="-0.25577289072346132"/>
                  <c:y val="-0.4215258145842543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4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aux!$B$15:$BG$15</c:f>
              <c:numCache>
                <c:formatCode>0.0_)</c:formatCode>
                <c:ptCount val="58"/>
                <c:pt idx="16">
                  <c:v>3.8384563328234393</c:v>
                </c:pt>
                <c:pt idx="17">
                  <c:v>3.790634233262538</c:v>
                </c:pt>
                <c:pt idx="23">
                  <c:v>3.9154681907271178</c:v>
                </c:pt>
                <c:pt idx="24">
                  <c:v>3.9402920299986182</c:v>
                </c:pt>
                <c:pt idx="25">
                  <c:v>3.9221456135758941</c:v>
                </c:pt>
                <c:pt idx="26">
                  <c:v>3.9363982649699882</c:v>
                </c:pt>
                <c:pt idx="27">
                  <c:v>3.8280804115412272</c:v>
                </c:pt>
                <c:pt idx="28">
                  <c:v>3.5719470000312965</c:v>
                </c:pt>
                <c:pt idx="29">
                  <c:v>3.5046177080196781</c:v>
                </c:pt>
                <c:pt idx="30">
                  <c:v>3.2905241163575241</c:v>
                </c:pt>
                <c:pt idx="31">
                  <c:v>3.3630778685080527</c:v>
                </c:pt>
                <c:pt idx="32">
                  <c:v>3.2250060157723426</c:v>
                </c:pt>
                <c:pt idx="33">
                  <c:v>3.0961743699298787</c:v>
                </c:pt>
                <c:pt idx="34">
                  <c:v>2.9858889173349836</c:v>
                </c:pt>
                <c:pt idx="35">
                  <c:v>3.0665604691117525</c:v>
                </c:pt>
                <c:pt idx="36">
                  <c:v>3.1396004275454414</c:v>
                </c:pt>
                <c:pt idx="37">
                  <c:v>3.267393102531452</c:v>
                </c:pt>
                <c:pt idx="38">
                  <c:v>3.5361123618065244</c:v>
                </c:pt>
                <c:pt idx="39">
                  <c:v>3.4991874002946659</c:v>
                </c:pt>
                <c:pt idx="40">
                  <c:v>3.3354399914307704</c:v>
                </c:pt>
                <c:pt idx="41">
                  <c:v>3.1140464463842079</c:v>
                </c:pt>
                <c:pt idx="42">
                  <c:v>2.9964816857748677</c:v>
                </c:pt>
                <c:pt idx="43">
                  <c:v>2.8131624171848841</c:v>
                </c:pt>
                <c:pt idx="44">
                  <c:v>2.6281365317925687</c:v>
                </c:pt>
                <c:pt idx="45">
                  <c:v>2.532413751985227</c:v>
                </c:pt>
                <c:pt idx="46">
                  <c:v>2.3620539262951494</c:v>
                </c:pt>
                <c:pt idx="47">
                  <c:v>2.256640777205106</c:v>
                </c:pt>
                <c:pt idx="48">
                  <c:v>2.1883579906509572</c:v>
                </c:pt>
                <c:pt idx="49">
                  <c:v>2.099726310741147</c:v>
                </c:pt>
                <c:pt idx="50">
                  <c:v>2.041855456417986</c:v>
                </c:pt>
                <c:pt idx="51">
                  <c:v>2.0421845702734771</c:v>
                </c:pt>
                <c:pt idx="52">
                  <c:v>2.0073146634744687</c:v>
                </c:pt>
                <c:pt idx="53">
                  <c:v>1.9803376385211744</c:v>
                </c:pt>
                <c:pt idx="54">
                  <c:v>1.9843130612306425</c:v>
                </c:pt>
                <c:pt idx="55">
                  <c:v>1.973108344701997</c:v>
                </c:pt>
                <c:pt idx="56">
                  <c:v>2.1372866662135648</c:v>
                </c:pt>
                <c:pt idx="57">
                  <c:v>2.026202545507477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A4AF-4BDE-BDA9-5FABDBFC84E5}"/>
            </c:ext>
          </c:extLst>
        </c:ser>
        <c:ser>
          <c:idx val="5"/>
          <c:order val="6"/>
          <c:tx>
            <c:strRef>
              <c:f>aux!$A$16</c:f>
              <c:strCache>
                <c:ptCount val="1"/>
                <c:pt idx="0">
                  <c:v>1100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46"/>
              <c:layout>
                <c:manualLayout>
                  <c:x val="-0.29296021367373137"/>
                  <c:y val="-0.43461539993388537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6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aux!$B$8:$BJ$8</c:f>
              <c:numCache>
                <c:formatCode>0.0</c:formatCode>
                <c:ptCount val="61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</c:numCache>
            </c:numRef>
          </c:xVal>
          <c:yVal>
            <c:numRef>
              <c:f>aux!$B$16:$BJ$16</c:f>
              <c:numCache>
                <c:formatCode>0.0_)</c:formatCode>
                <c:ptCount val="61"/>
                <c:pt idx="29">
                  <c:v>3.8550794788216458</c:v>
                </c:pt>
                <c:pt idx="30">
                  <c:v>3.6195765279932766</c:v>
                </c:pt>
                <c:pt idx="31">
                  <c:v>3.6993856553588578</c:v>
                </c:pt>
                <c:pt idx="32">
                  <c:v>3.5475066173495771</c:v>
                </c:pt>
                <c:pt idx="33">
                  <c:v>3.4057918069228665</c:v>
                </c:pt>
                <c:pt idx="34">
                  <c:v>3.2844778090684823</c:v>
                </c:pt>
                <c:pt idx="35">
                  <c:v>3.3732165160229282</c:v>
                </c:pt>
                <c:pt idx="36">
                  <c:v>3.4535604702999856</c:v>
                </c:pt>
                <c:pt idx="37">
                  <c:v>3.5941324127845968</c:v>
                </c:pt>
                <c:pt idx="38">
                  <c:v>3.8897235979871767</c:v>
                </c:pt>
                <c:pt idx="39">
                  <c:v>3.8491061403241322</c:v>
                </c:pt>
                <c:pt idx="40">
                  <c:v>3.6689839905738473</c:v>
                </c:pt>
                <c:pt idx="41">
                  <c:v>3.4254510910226288</c:v>
                </c:pt>
                <c:pt idx="42">
                  <c:v>3.2961298543523547</c:v>
                </c:pt>
                <c:pt idx="43">
                  <c:v>3.0944786589033728</c:v>
                </c:pt>
                <c:pt idx="44">
                  <c:v>2.8909501849718255</c:v>
                </c:pt>
                <c:pt idx="45">
                  <c:v>2.7856551271837495</c:v>
                </c:pt>
                <c:pt idx="46">
                  <c:v>2.5982593189246646</c:v>
                </c:pt>
                <c:pt idx="47">
                  <c:v>2.4823048549256166</c:v>
                </c:pt>
                <c:pt idx="48">
                  <c:v>2.4071937897160529</c:v>
                </c:pt>
                <c:pt idx="49">
                  <c:v>2.3096989418152618</c:v>
                </c:pt>
                <c:pt idx="50">
                  <c:v>2.2460410020597847</c:v>
                </c:pt>
                <c:pt idx="51">
                  <c:v>2.2464030273008251</c:v>
                </c:pt>
                <c:pt idx="52">
                  <c:v>2.2080461298219154</c:v>
                </c:pt>
                <c:pt idx="53">
                  <c:v>2.1783714023732919</c:v>
                </c:pt>
                <c:pt idx="54">
                  <c:v>2.182744367353707</c:v>
                </c:pt>
                <c:pt idx="55">
                  <c:v>2.170419179172197</c:v>
                </c:pt>
                <c:pt idx="56">
                  <c:v>2.3510153328349213</c:v>
                </c:pt>
                <c:pt idx="57">
                  <c:v>2.2288228000582246</c:v>
                </c:pt>
                <c:pt idx="58">
                  <c:v>2.1402838590696769</c:v>
                </c:pt>
                <c:pt idx="59">
                  <c:v>2.1314706098372782</c:v>
                </c:pt>
                <c:pt idx="60">
                  <c:v>2.0238693748942098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A4AF-4BDE-BDA9-5FABDBFC84E5}"/>
            </c:ext>
          </c:extLst>
        </c:ser>
        <c:ser>
          <c:idx val="6"/>
          <c:order val="7"/>
          <c:tx>
            <c:strRef>
              <c:f>aux!$A$17</c:f>
              <c:strCache>
                <c:ptCount val="1"/>
                <c:pt idx="0">
                  <c:v>1200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47"/>
              <c:layout>
                <c:manualLayout>
                  <c:x val="-0.2689007596517396"/>
                  <c:y val="-0.37892153465642286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8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aux!$B$17:$BK$17</c:f>
              <c:numCache>
                <c:formatCode>0.0_)</c:formatCode>
                <c:ptCount val="62"/>
                <c:pt idx="32">
                  <c:v>3.8700072189268111</c:v>
                </c:pt>
                <c:pt idx="33">
                  <c:v>3.7154092439158544</c:v>
                </c:pt>
                <c:pt idx="34">
                  <c:v>3.5830667008019805</c:v>
                </c:pt>
                <c:pt idx="35">
                  <c:v>3.6798725629341034</c:v>
                </c:pt>
                <c:pt idx="36">
                  <c:v>3.7675205130545297</c:v>
                </c:pt>
                <c:pt idx="37">
                  <c:v>3.9208717230377421</c:v>
                </c:pt>
                <c:pt idx="41">
                  <c:v>3.7368557356610492</c:v>
                </c:pt>
                <c:pt idx="42">
                  <c:v>3.5957780229298413</c:v>
                </c:pt>
                <c:pt idx="43">
                  <c:v>3.375794900621861</c:v>
                </c:pt>
                <c:pt idx="44">
                  <c:v>3.1537638381510824</c:v>
                </c:pt>
                <c:pt idx="45">
                  <c:v>3.038896502382272</c:v>
                </c:pt>
                <c:pt idx="46">
                  <c:v>2.8344647115541797</c:v>
                </c:pt>
                <c:pt idx="47">
                  <c:v>2.7079689326461271</c:v>
                </c:pt>
                <c:pt idx="48">
                  <c:v>2.6260295887811487</c:v>
                </c:pt>
                <c:pt idx="49">
                  <c:v>2.5196715728893766</c:v>
                </c:pt>
                <c:pt idx="50">
                  <c:v>2.4502265477015834</c:v>
                </c:pt>
                <c:pt idx="51">
                  <c:v>2.4506214843281726</c:v>
                </c:pt>
                <c:pt idx="52">
                  <c:v>2.4087775961693625</c:v>
                </c:pt>
                <c:pt idx="53">
                  <c:v>2.3764051662254095</c:v>
                </c:pt>
                <c:pt idx="54">
                  <c:v>2.3811756734767711</c:v>
                </c:pt>
                <c:pt idx="55">
                  <c:v>2.3677300136423964</c:v>
                </c:pt>
                <c:pt idx="56">
                  <c:v>2.5647439994562777</c:v>
                </c:pt>
                <c:pt idx="57">
                  <c:v>2.4314430546089727</c:v>
                </c:pt>
                <c:pt idx="58">
                  <c:v>2.3348551189851019</c:v>
                </c:pt>
                <c:pt idx="59">
                  <c:v>2.3252406652770308</c:v>
                </c:pt>
                <c:pt idx="60">
                  <c:v>2.2078574998845926</c:v>
                </c:pt>
                <c:pt idx="61">
                  <c:v>2.1818181818181817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A4AF-4BDE-BDA9-5FABDBFC84E5}"/>
            </c:ext>
          </c:extLst>
        </c:ser>
        <c:ser>
          <c:idx val="7"/>
          <c:order val="8"/>
          <c:tx>
            <c:strRef>
              <c:f>aux!$A$18</c:f>
              <c:strCache>
                <c:ptCount val="1"/>
                <c:pt idx="0">
                  <c:v>1300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45"/>
              <c:layout>
                <c:manualLayout>
                  <c:x val="-6.4522760646108721E-2"/>
                  <c:y val="-7.28376327769347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50C-4748-884C-6CF0F6E8C17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aux!$B$18:$BK$18</c:f>
              <c:numCache>
                <c:formatCode>0.0_)</c:formatCode>
                <c:ptCount val="62"/>
                <c:pt idx="43">
                  <c:v>3.6571111423403493</c:v>
                </c:pt>
                <c:pt idx="44">
                  <c:v>3.4165774913303393</c:v>
                </c:pt>
                <c:pt idx="45">
                  <c:v>3.292137877580795</c:v>
                </c:pt>
                <c:pt idx="46">
                  <c:v>3.0706701041836943</c:v>
                </c:pt>
                <c:pt idx="47">
                  <c:v>2.9336330103666381</c:v>
                </c:pt>
                <c:pt idx="48">
                  <c:v>2.8448653878462444</c:v>
                </c:pt>
                <c:pt idx="49">
                  <c:v>2.7296442039634914</c:v>
                </c:pt>
                <c:pt idx="50">
                  <c:v>2.6544120933433821</c:v>
                </c:pt>
                <c:pt idx="51">
                  <c:v>2.6548399413555206</c:v>
                </c:pt>
                <c:pt idx="52">
                  <c:v>2.6095090625168091</c:v>
                </c:pt>
                <c:pt idx="53">
                  <c:v>2.5744389300775268</c:v>
                </c:pt>
                <c:pt idx="54">
                  <c:v>2.5796069795998355</c:v>
                </c:pt>
                <c:pt idx="55">
                  <c:v>2.5650408481125964</c:v>
                </c:pt>
                <c:pt idx="56">
                  <c:v>2.7784726660776342</c:v>
                </c:pt>
                <c:pt idx="57">
                  <c:v>2.6340633091597203</c:v>
                </c:pt>
                <c:pt idx="58">
                  <c:v>2.5294263789005269</c:v>
                </c:pt>
                <c:pt idx="59">
                  <c:v>2.5190107207167838</c:v>
                </c:pt>
                <c:pt idx="60">
                  <c:v>2.3918456248749753</c:v>
                </c:pt>
                <c:pt idx="61">
                  <c:v>2.3636363636363638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A4AF-4BDE-BDA9-5FABDBFC84E5}"/>
            </c:ext>
          </c:extLst>
        </c:ser>
        <c:ser>
          <c:idx val="9"/>
          <c:order val="9"/>
          <c:tx>
            <c:strRef>
              <c:f>aux!$A$19</c:f>
              <c:strCache>
                <c:ptCount val="1"/>
                <c:pt idx="0">
                  <c:v>1400 </c:v>
                </c:pt>
              </c:strCache>
              <c:extLst xmlns:c15="http://schemas.microsoft.com/office/drawing/2012/chart"/>
            </c:strRef>
          </c:tx>
          <c:spPr>
            <a:ln w="22225"/>
          </c:spPr>
          <c:marker>
            <c:symbol val="none"/>
          </c:marker>
          <c:dLbls>
            <c:dLbl>
              <c:idx val="47"/>
              <c:layout>
                <c:manualLayout>
                  <c:x val="-0.11444933920704846"/>
                  <c:y val="-0.1416287303995953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B50C-4748-884C-6CF0F6E8C176}"/>
                </c:ext>
              </c:extLst>
            </c:dLbl>
            <c:dLbl>
              <c:idx val="50"/>
              <c:layout>
                <c:manualLayout>
                  <c:x val="-0.1254933307924985"/>
                  <c:y val="-0.1799206776734643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EC-42D9-843B-77B6B8974F7E}"/>
                </c:ext>
              </c:extLst>
            </c:dLbl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A4AF-4BDE-BDA9-5FABDBFC84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aux!$B$19:$BK$19</c:f>
              <c:numCache>
                <c:formatCode>0.0_)</c:formatCode>
                <c:ptCount val="62"/>
                <c:pt idx="44">
                  <c:v>3.6793911445095961</c:v>
                </c:pt>
                <c:pt idx="45">
                  <c:v>3.5453792527793175</c:v>
                </c:pt>
                <c:pt idx="46">
                  <c:v>3.3068754968132095</c:v>
                </c:pt>
                <c:pt idx="47">
                  <c:v>3.1592970880871487</c:v>
                </c:pt>
                <c:pt idx="48">
                  <c:v>3.0637011869113402</c:v>
                </c:pt>
                <c:pt idx="49">
                  <c:v>2.9396168350376057</c:v>
                </c:pt>
                <c:pt idx="51">
                  <c:v>2.8590583983828681</c:v>
                </c:pt>
                <c:pt idx="52">
                  <c:v>2.8102405288642562</c:v>
                </c:pt>
                <c:pt idx="54">
                  <c:v>2.7780382857228996</c:v>
                </c:pt>
                <c:pt idx="55">
                  <c:v>2.7623516825827958</c:v>
                </c:pt>
                <c:pt idx="56">
                  <c:v>2.9922013326989907</c:v>
                </c:pt>
                <c:pt idx="57">
                  <c:v>2.8366835637104679</c:v>
                </c:pt>
                <c:pt idx="58">
                  <c:v>2.7239976388159524</c:v>
                </c:pt>
                <c:pt idx="59">
                  <c:v>2.7127807761565363</c:v>
                </c:pt>
                <c:pt idx="60">
                  <c:v>2.5758337498653581</c:v>
                </c:pt>
                <c:pt idx="61">
                  <c:v>2.5454545454545454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A4AF-4BDE-BDA9-5FABDBFC84E5}"/>
            </c:ext>
          </c:extLst>
        </c:ser>
        <c:ser>
          <c:idx val="10"/>
          <c:order val="10"/>
          <c:tx>
            <c:strRef>
              <c:f>aux!$A$10</c:f>
              <c:strCache>
                <c:ptCount val="1"/>
                <c:pt idx="0">
                  <c:v>500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aux!$B$8:$BG$8</c:f>
              <c:numCache>
                <c:formatCode>0.0</c:formatCode>
                <c:ptCount val="58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</c:numCache>
            </c:numRef>
          </c:xVal>
          <c:yVal>
            <c:numRef>
              <c:f>aux!$B$10:$BG$10</c:f>
              <c:numCache>
                <c:formatCode>0.0_)</c:formatCode>
                <c:ptCount val="58"/>
                <c:pt idx="0">
                  <c:v>3.3333333333333335</c:v>
                </c:pt>
                <c:pt idx="1">
                  <c:v>2.6709102748898235</c:v>
                </c:pt>
                <c:pt idx="2">
                  <c:v>2.6103522881338428</c:v>
                </c:pt>
                <c:pt idx="5">
                  <c:v>2.5924754180665421</c:v>
                </c:pt>
                <c:pt idx="6">
                  <c:v>2.4903512149462115</c:v>
                </c:pt>
                <c:pt idx="7">
                  <c:v>2.4953924867663182</c:v>
                </c:pt>
                <c:pt idx="8">
                  <c:v>2.5371867811797681</c:v>
                </c:pt>
                <c:pt idx="9">
                  <c:v>2.5281288168886813</c:v>
                </c:pt>
                <c:pt idx="10">
                  <c:v>2.4523950019588754</c:v>
                </c:pt>
                <c:pt idx="11">
                  <c:v>2.3220279693593366</c:v>
                </c:pt>
                <c:pt idx="12">
                  <c:v>2.2430643722492607</c:v>
                </c:pt>
                <c:pt idx="13">
                  <c:v>2.2296535966805346</c:v>
                </c:pt>
                <c:pt idx="14">
                  <c:v>2.1317950466582549</c:v>
                </c:pt>
                <c:pt idx="15">
                  <c:v>2.021315556554959</c:v>
                </c:pt>
                <c:pt idx="16">
                  <c:v>1.9192281664117197</c:v>
                </c:pt>
                <c:pt idx="17">
                  <c:v>1.895317116631269</c:v>
                </c:pt>
                <c:pt idx="18">
                  <c:v>2.1052239292931021</c:v>
                </c:pt>
                <c:pt idx="19">
                  <c:v>2.2506529286388339</c:v>
                </c:pt>
                <c:pt idx="20">
                  <c:v>2.2903286269581398</c:v>
                </c:pt>
                <c:pt idx="21">
                  <c:v>2.2715891222009161</c:v>
                </c:pt>
                <c:pt idx="22">
                  <c:v>2.0999581344186233</c:v>
                </c:pt>
                <c:pt idx="23">
                  <c:v>1.9577340953635589</c:v>
                </c:pt>
                <c:pt idx="24">
                  <c:v>1.9701460149993091</c:v>
                </c:pt>
                <c:pt idx="25">
                  <c:v>1.961072806787947</c:v>
                </c:pt>
                <c:pt idx="26">
                  <c:v>1.9681991324849941</c:v>
                </c:pt>
                <c:pt idx="27">
                  <c:v>1.9140402057706136</c:v>
                </c:pt>
                <c:pt idx="28">
                  <c:v>1.7859735000156483</c:v>
                </c:pt>
                <c:pt idx="29">
                  <c:v>1.752308854009839</c:v>
                </c:pt>
                <c:pt idx="30">
                  <c:v>1.645262058178762</c:v>
                </c:pt>
                <c:pt idx="31">
                  <c:v>1.6815389342540263</c:v>
                </c:pt>
                <c:pt idx="32">
                  <c:v>1.6125030078861713</c:v>
                </c:pt>
                <c:pt idx="33">
                  <c:v>1.5480871849649394</c:v>
                </c:pt>
                <c:pt idx="34">
                  <c:v>1.4929444586674918</c:v>
                </c:pt>
                <c:pt idx="35">
                  <c:v>1.5332802345558763</c:v>
                </c:pt>
                <c:pt idx="36">
                  <c:v>1.5698002137727207</c:v>
                </c:pt>
                <c:pt idx="37">
                  <c:v>1.633696551265726</c:v>
                </c:pt>
                <c:pt idx="38">
                  <c:v>1.7680561809032622</c:v>
                </c:pt>
                <c:pt idx="39">
                  <c:v>1.749593700147333</c:v>
                </c:pt>
                <c:pt idx="40">
                  <c:v>1.6677199957153852</c:v>
                </c:pt>
                <c:pt idx="41">
                  <c:v>1.557023223192104</c:v>
                </c:pt>
                <c:pt idx="42">
                  <c:v>1.4982408428874339</c:v>
                </c:pt>
                <c:pt idx="43">
                  <c:v>1.4065812085924421</c:v>
                </c:pt>
                <c:pt idx="44">
                  <c:v>1.3140682658962843</c:v>
                </c:pt>
                <c:pt idx="45">
                  <c:v>1.2662068759926135</c:v>
                </c:pt>
                <c:pt idx="46">
                  <c:v>1.1810269631475747</c:v>
                </c:pt>
                <c:pt idx="47">
                  <c:v>1.128320388602553</c:v>
                </c:pt>
                <c:pt idx="48">
                  <c:v>1.0941789953254786</c:v>
                </c:pt>
                <c:pt idx="49">
                  <c:v>1.0498631553705735</c:v>
                </c:pt>
                <c:pt idx="50">
                  <c:v>1.020927728208993</c:v>
                </c:pt>
                <c:pt idx="51">
                  <c:v>1.0210922851367386</c:v>
                </c:pt>
                <c:pt idx="52">
                  <c:v>1.0036573317372344</c:v>
                </c:pt>
                <c:pt idx="53">
                  <c:v>0.9901688192605872</c:v>
                </c:pt>
                <c:pt idx="54">
                  <c:v>0.99215653061532127</c:v>
                </c:pt>
                <c:pt idx="55">
                  <c:v>0.98655417235099852</c:v>
                </c:pt>
                <c:pt idx="56">
                  <c:v>1.0686433331067824</c:v>
                </c:pt>
                <c:pt idx="57">
                  <c:v>1.0131012727537385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A4AF-4BDE-BDA9-5FABDBFC84E5}"/>
            </c:ext>
          </c:extLst>
        </c:ser>
        <c:ser>
          <c:idx val="11"/>
          <c:order val="11"/>
          <c:tx>
            <c:strRef>
              <c:f>aux!$A$20</c:f>
              <c:strCache>
                <c:ptCount val="1"/>
                <c:pt idx="0">
                  <c:v>1500 </c:v>
                </c:pt>
              </c:strCache>
            </c:strRef>
          </c:tx>
          <c:marker>
            <c:symbol val="none"/>
          </c:marker>
          <c:dLbls>
            <c:dLbl>
              <c:idx val="48"/>
              <c:layout>
                <c:manualLayout>
                  <c:x val="-7.48017043023807E-2"/>
                  <c:y val="-7.890735585214218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218795888399407E-2"/>
                      <c:h val="3.427415275670207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B50C-4748-884C-6CF0F6E8C17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aux!$B$20:$BK$20</c:f>
              <c:numCache>
                <c:formatCode>0.0_)</c:formatCode>
                <c:ptCount val="62"/>
                <c:pt idx="44">
                  <c:v>3.942204797688853</c:v>
                </c:pt>
                <c:pt idx="45">
                  <c:v>3.7986206279778401</c:v>
                </c:pt>
                <c:pt idx="46">
                  <c:v>3.5430808894427246</c:v>
                </c:pt>
                <c:pt idx="47">
                  <c:v>3.3849611658076593</c:v>
                </c:pt>
                <c:pt idx="48">
                  <c:v>3.282536985976436</c:v>
                </c:pt>
                <c:pt idx="49">
                  <c:v>3.1495894661117205</c:v>
                </c:pt>
                <c:pt idx="51">
                  <c:v>3.0632768554102161</c:v>
                </c:pt>
                <c:pt idx="52">
                  <c:v>3.0109719952117029</c:v>
                </c:pt>
                <c:pt idx="53">
                  <c:v>2.9705064577817617</c:v>
                </c:pt>
                <c:pt idx="54">
                  <c:v>2.976469591845964</c:v>
                </c:pt>
                <c:pt idx="56">
                  <c:v>3.2059299993203472</c:v>
                </c:pt>
                <c:pt idx="57">
                  <c:v>3.0393038182612155</c:v>
                </c:pt>
                <c:pt idx="58">
                  <c:v>2.9185688987313774</c:v>
                </c:pt>
                <c:pt idx="59">
                  <c:v>2.9065508315962889</c:v>
                </c:pt>
                <c:pt idx="60">
                  <c:v>2.7598218748557404</c:v>
                </c:pt>
                <c:pt idx="61">
                  <c:v>2.7272727272727271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E7-4330-9CAC-B1BA078E653F}"/>
            </c:ext>
          </c:extLst>
        </c:ser>
        <c:ser>
          <c:idx val="12"/>
          <c:order val="12"/>
          <c:tx>
            <c:strRef>
              <c:f>aux!$A$21</c:f>
              <c:strCache>
                <c:ptCount val="1"/>
                <c:pt idx="0">
                  <c:v>1600 </c:v>
                </c:pt>
              </c:strCache>
            </c:strRef>
          </c:tx>
          <c:marker>
            <c:symbol val="none"/>
          </c:marker>
          <c:dLbls>
            <c:dLbl>
              <c:idx val="49"/>
              <c:layout>
                <c:manualLayout>
                  <c:x val="-4.4361233480176211E-2"/>
                  <c:y val="-3.641881638846741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B50C-4748-884C-6CF0F6E8C17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aux!$B$21:$BK$21</c:f>
              <c:numCache>
                <c:formatCode>0.0_)</c:formatCode>
                <c:ptCount val="62"/>
                <c:pt idx="44">
                  <c:v>4.2050184508681099</c:v>
                </c:pt>
                <c:pt idx="45">
                  <c:v>4.051862003176363</c:v>
                </c:pt>
                <c:pt idx="46">
                  <c:v>3.7792862820722393</c:v>
                </c:pt>
                <c:pt idx="47">
                  <c:v>3.6106252435281698</c:v>
                </c:pt>
                <c:pt idx="48">
                  <c:v>3.5013727850415317</c:v>
                </c:pt>
                <c:pt idx="49">
                  <c:v>3.3595620971858353</c:v>
                </c:pt>
                <c:pt idx="50">
                  <c:v>3.2669687302687778</c:v>
                </c:pt>
                <c:pt idx="51">
                  <c:v>3.2674953124375636</c:v>
                </c:pt>
                <c:pt idx="52">
                  <c:v>3.21170346155915</c:v>
                </c:pt>
                <c:pt idx="53">
                  <c:v>3.1685402216338794</c:v>
                </c:pt>
                <c:pt idx="54">
                  <c:v>3.1749008979690281</c:v>
                </c:pt>
                <c:pt idx="55">
                  <c:v>3.1569733515231952</c:v>
                </c:pt>
                <c:pt idx="56">
                  <c:v>3.4196586659417036</c:v>
                </c:pt>
                <c:pt idx="57">
                  <c:v>3.2419240728119632</c:v>
                </c:pt>
                <c:pt idx="58">
                  <c:v>3.1131401586468024</c:v>
                </c:pt>
                <c:pt idx="59">
                  <c:v>3.1003208870360415</c:v>
                </c:pt>
                <c:pt idx="60">
                  <c:v>2.9438099998461231</c:v>
                </c:pt>
                <c:pt idx="61">
                  <c:v>2.9090909090909092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E7-4330-9CAC-B1BA078E653F}"/>
            </c:ext>
          </c:extLst>
        </c:ser>
        <c:ser>
          <c:idx val="13"/>
          <c:order val="13"/>
          <c:tx>
            <c:strRef>
              <c:f>aux!$A$22</c:f>
              <c:strCache>
                <c:ptCount val="1"/>
                <c:pt idx="0">
                  <c:v>1700 </c:v>
                </c:pt>
              </c:strCache>
            </c:strRef>
          </c:tx>
          <c:marker>
            <c:symbol val="none"/>
          </c:marker>
          <c:dLbls>
            <c:dLbl>
              <c:idx val="58"/>
              <c:layout>
                <c:manualLayout>
                  <c:x val="-6.5843791783030584E-2"/>
                  <c:y val="-6.483660664600748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es-UY"/>
                </a:p>
              </c:txPr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61A-4A73-9FBF-C65EB0077B1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aux!$B$22:$BK$22</c:f>
              <c:numCache>
                <c:formatCode>0.0_)</c:formatCode>
                <c:ptCount val="62"/>
                <c:pt idx="44">
                  <c:v>4.4678321040473667</c:v>
                </c:pt>
                <c:pt idx="45">
                  <c:v>4.305103378374886</c:v>
                </c:pt>
                <c:pt idx="46">
                  <c:v>4.0154916747017539</c:v>
                </c:pt>
                <c:pt idx="47">
                  <c:v>3.8362893212486804</c:v>
                </c:pt>
                <c:pt idx="48">
                  <c:v>3.720208584106627</c:v>
                </c:pt>
                <c:pt idx="49">
                  <c:v>3.5695347282599501</c:v>
                </c:pt>
                <c:pt idx="51">
                  <c:v>3.4717137694649112</c:v>
                </c:pt>
                <c:pt idx="52">
                  <c:v>3.4124349279065966</c:v>
                </c:pt>
                <c:pt idx="53">
                  <c:v>3.3665739854859966</c:v>
                </c:pt>
                <c:pt idx="54">
                  <c:v>3.3733322040920926</c:v>
                </c:pt>
                <c:pt idx="55">
                  <c:v>3.3542841859933952</c:v>
                </c:pt>
                <c:pt idx="56">
                  <c:v>3.6333873325630601</c:v>
                </c:pt>
                <c:pt idx="57">
                  <c:v>3.4445443273627112</c:v>
                </c:pt>
                <c:pt idx="58">
                  <c:v>3.3077114185622278</c:v>
                </c:pt>
                <c:pt idx="59">
                  <c:v>3.294090942475794</c:v>
                </c:pt>
                <c:pt idx="60">
                  <c:v>3.1277981248365059</c:v>
                </c:pt>
                <c:pt idx="61">
                  <c:v>3.0909090909090908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50C-4748-884C-6CF0F6E8C176}"/>
            </c:ext>
          </c:extLst>
        </c:ser>
        <c:ser>
          <c:idx val="14"/>
          <c:order val="14"/>
          <c:tx>
            <c:strRef>
              <c:f>aux!$A$23</c:f>
              <c:strCache>
                <c:ptCount val="1"/>
                <c:pt idx="0">
                  <c:v>1800 </c:v>
                </c:pt>
              </c:strCache>
            </c:strRef>
          </c:tx>
          <c:marker>
            <c:symbol val="none"/>
          </c:marker>
          <c:dLbls>
            <c:dLbl>
              <c:idx val="61"/>
              <c:layout>
                <c:manualLayout>
                  <c:x val="-8.2233036781918178E-2"/>
                  <c:y val="-8.5751641047945332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61A-4A73-9FBF-C65EB0077B1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aux!$B$8:$BK$8</c:f>
              <c:numCache>
                <c:formatCode>0.0</c:formatCode>
                <c:ptCount val="62"/>
                <c:pt idx="0">
                  <c:v>150</c:v>
                </c:pt>
                <c:pt idx="1">
                  <c:v>187.20209536826366</c:v>
                </c:pt>
                <c:pt idx="2">
                  <c:v>191.54502718767247</c:v>
                </c:pt>
                <c:pt idx="3">
                  <c:v>181.92211342274473</c:v>
                </c:pt>
                <c:pt idx="4">
                  <c:v>183.20238094186632</c:v>
                </c:pt>
                <c:pt idx="5">
                  <c:v>192.86585960105188</c:v>
                </c:pt>
                <c:pt idx="6">
                  <c:v>200.77489351669595</c:v>
                </c:pt>
                <c:pt idx="7">
                  <c:v>200.36928164672423</c:v>
                </c:pt>
                <c:pt idx="8">
                  <c:v>197.06866034021536</c:v>
                </c:pt>
                <c:pt idx="9">
                  <c:v>197.77473230788146</c:v>
                </c:pt>
                <c:pt idx="10">
                  <c:v>203.88232711313631</c:v>
                </c:pt>
                <c:pt idx="11">
                  <c:v>215.32901696182128</c:v>
                </c:pt>
                <c:pt idx="12">
                  <c:v>222.90934053694534</c:v>
                </c:pt>
                <c:pt idx="13">
                  <c:v>224.25008115358833</c:v>
                </c:pt>
                <c:pt idx="14">
                  <c:v>234.54412317159037</c:v>
                </c:pt>
                <c:pt idx="15">
                  <c:v>247.36365303207677</c:v>
                </c:pt>
                <c:pt idx="16">
                  <c:v>260.52139539762163</c:v>
                </c:pt>
                <c:pt idx="17">
                  <c:v>263.80809607665998</c:v>
                </c:pt>
                <c:pt idx="18">
                  <c:v>237.50442555908597</c:v>
                </c:pt>
                <c:pt idx="19">
                  <c:v>222.15775415110033</c:v>
                </c:pt>
                <c:pt idx="20">
                  <c:v>218.30928283163726</c:v>
                </c:pt>
                <c:pt idx="21">
                  <c:v>220.11022817170206</c:v>
                </c:pt>
                <c:pt idx="22">
                  <c:v>238.09998485442463</c:v>
                </c:pt>
                <c:pt idx="23">
                  <c:v>255.39729894071647</c:v>
                </c:pt>
                <c:pt idx="24">
                  <c:v>253.78829599093208</c:v>
                </c:pt>
                <c:pt idx="25">
                  <c:v>254.96248699657053</c:v>
                </c:pt>
                <c:pt idx="26">
                  <c:v>254.03933562795231</c:v>
                </c:pt>
                <c:pt idx="27">
                  <c:v>261.22753246904472</c:v>
                </c:pt>
                <c:pt idx="28">
                  <c:v>279.95936109668992</c:v>
                </c:pt>
                <c:pt idx="29">
                  <c:v>285.33782663703448</c:v>
                </c:pt>
                <c:pt idx="30">
                  <c:v>303.90295425245483</c:v>
                </c:pt>
                <c:pt idx="31">
                  <c:v>297.34666846819863</c:v>
                </c:pt>
                <c:pt idx="32">
                  <c:v>310.07694097603547</c:v>
                </c:pt>
                <c:pt idx="33">
                  <c:v>322.97922549583268</c:v>
                </c:pt>
                <c:pt idx="34">
                  <c:v>334.90864117360968</c:v>
                </c:pt>
                <c:pt idx="35">
                  <c:v>326.09824918588868</c:v>
                </c:pt>
                <c:pt idx="36">
                  <c:v>318.51186897111171</c:v>
                </c:pt>
                <c:pt idx="37">
                  <c:v>306.05438911688896</c:v>
                </c:pt>
                <c:pt idx="38">
                  <c:v>282.79644357486461</c:v>
                </c:pt>
                <c:pt idx="39">
                  <c:v>285.78063578869489</c:v>
                </c:pt>
                <c:pt idx="40">
                  <c:v>299.81052052177381</c:v>
                </c:pt>
                <c:pt idx="41">
                  <c:v>321.12558923490798</c:v>
                </c:pt>
                <c:pt idx="42">
                  <c:v>333.72471613868964</c:v>
                </c:pt>
                <c:pt idx="43">
                  <c:v>355.4718326575308</c:v>
                </c:pt>
                <c:pt idx="44">
                  <c:v>380.49773590641109</c:v>
                </c:pt>
                <c:pt idx="45">
                  <c:v>394.88018070351785</c:v>
                </c:pt>
                <c:pt idx="46">
                  <c:v>423.36035975625958</c:v>
                </c:pt>
                <c:pt idx="47">
                  <c:v>443.13654618903041</c:v>
                </c:pt>
                <c:pt idx="48">
                  <c:v>456.96362490605856</c:v>
                </c:pt>
                <c:pt idx="49">
                  <c:v>476.25254533626662</c:v>
                </c:pt>
                <c:pt idx="50">
                  <c:v>489.75063188571318</c:v>
                </c:pt>
                <c:pt idx="51">
                  <c:v>489.67170477939999</c:v>
                </c:pt>
                <c:pt idx="52">
                  <c:v>498.17799779786202</c:v>
                </c:pt>
                <c:pt idx="53">
                  <c:v>504.96439624646746</c:v>
                </c:pt>
                <c:pt idx="54">
                  <c:v>503.95273787081476</c:v>
                </c:pt>
                <c:pt idx="55">
                  <c:v>506.81454096786166</c:v>
                </c:pt>
                <c:pt idx="56">
                  <c:v>467.8829544993178</c:v>
                </c:pt>
                <c:pt idx="57">
                  <c:v>493.5340754640809</c:v>
                </c:pt>
                <c:pt idx="58">
                  <c:v>513.9505189176823</c:v>
                </c:pt>
                <c:pt idx="59">
                  <c:v>516.07561226658277</c:v>
                </c:pt>
                <c:pt idx="60">
                  <c:v>543.51333818542435</c:v>
                </c:pt>
                <c:pt idx="61">
                  <c:v>550</c:v>
                </c:pt>
              </c:numCache>
            </c:numRef>
          </c:xVal>
          <c:yVal>
            <c:numRef>
              <c:f>aux!$B$23:$BK$23</c:f>
              <c:numCache>
                <c:formatCode>0.0_)</c:formatCode>
                <c:ptCount val="62"/>
                <c:pt idx="44">
                  <c:v>4.7306457572266236</c:v>
                </c:pt>
                <c:pt idx="45">
                  <c:v>4.5583447535734081</c:v>
                </c:pt>
                <c:pt idx="46">
                  <c:v>4.2516970673312695</c:v>
                </c:pt>
                <c:pt idx="47">
                  <c:v>4.0619533989691909</c:v>
                </c:pt>
                <c:pt idx="48">
                  <c:v>3.9390443831717228</c:v>
                </c:pt>
                <c:pt idx="49">
                  <c:v>3.7795073593340649</c:v>
                </c:pt>
                <c:pt idx="51">
                  <c:v>3.6759322264922591</c:v>
                </c:pt>
                <c:pt idx="52">
                  <c:v>3.6131663942540437</c:v>
                </c:pt>
                <c:pt idx="53">
                  <c:v>3.5646077493381143</c:v>
                </c:pt>
                <c:pt idx="54">
                  <c:v>3.5717635102151566</c:v>
                </c:pt>
                <c:pt idx="55">
                  <c:v>3.5515950204635947</c:v>
                </c:pt>
                <c:pt idx="56">
                  <c:v>3.8471159991844166</c:v>
                </c:pt>
                <c:pt idx="57">
                  <c:v>3.6471645819134588</c:v>
                </c:pt>
                <c:pt idx="58">
                  <c:v>3.5022826784776528</c:v>
                </c:pt>
                <c:pt idx="59">
                  <c:v>3.4878609979155466</c:v>
                </c:pt>
                <c:pt idx="60">
                  <c:v>3.3117862498268886</c:v>
                </c:pt>
                <c:pt idx="61">
                  <c:v>3.2727272727272729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50C-4748-884C-6CF0F6E8C17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-914329712"/>
        <c:axId val="-914318288"/>
        <c:extLst/>
      </c:scatterChart>
      <c:valAx>
        <c:axId val="-914329712"/>
        <c:scaling>
          <c:orientation val="minMax"/>
          <c:max val="550"/>
          <c:min val="2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PIB per cápita (miles $2016/ hab)</a:t>
                </a:r>
              </a:p>
            </c:rich>
          </c:tx>
          <c:layout>
            <c:manualLayout>
              <c:xMode val="edge"/>
              <c:yMode val="edge"/>
              <c:x val="0.38295031602897828"/>
              <c:y val="0.950334526366022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18288"/>
        <c:crosses val="autoZero"/>
        <c:crossBetween val="midCat"/>
      </c:valAx>
      <c:valAx>
        <c:axId val="-914318288"/>
        <c:scaling>
          <c:orientation val="minMax"/>
          <c:max val="3.4"/>
          <c:min val="2.1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Consumo final total / PIB   (tep/ M$ 2016)</a:t>
                </a:r>
              </a:p>
            </c:rich>
          </c:tx>
          <c:layout>
            <c:manualLayout>
              <c:xMode val="edge"/>
              <c:yMode val="edge"/>
              <c:x val="3.3804079393931277E-2"/>
              <c:y val="0.311831880822564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Y"/>
          </a:p>
        </c:txPr>
        <c:crossAx val="-914329712"/>
        <c:crosses val="autoZero"/>
        <c:crossBetween val="midCat"/>
        <c:majorUnit val="0.1"/>
      </c:valAx>
      <c:spPr>
        <a:ln>
          <a:solidFill>
            <a:schemeClr val="bg1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0.13217</cdr:x>
      <cdr:y>0.62706</cdr:y>
    </cdr:from>
    <cdr:to>
      <cdr:x>0.3015</cdr:x>
      <cdr:y>0.88106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713700" y="225742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UY"/>
        </a:p>
      </cdr:txBody>
    </cdr:sp>
  </cdr:relSizeAnchor>
  <cdr:relSizeAnchor xmlns:cdr="http://schemas.openxmlformats.org/drawingml/2006/chartDrawing">
    <cdr:from>
      <cdr:x>0.3154</cdr:x>
      <cdr:y>0.13191</cdr:y>
    </cdr:from>
    <cdr:to>
      <cdr:x>0.62578</cdr:x>
      <cdr:y>0.17918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2932798" y="800972"/>
          <a:ext cx="2886156" cy="287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Consumo final total per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cápita (tep/miles hab)</a:t>
          </a:r>
          <a:endParaRPr lang="es-UY" sz="1100" b="0">
            <a:latin typeface="Tt0047m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0.13217</cdr:x>
      <cdr:y>0.62706</cdr:y>
    </cdr:from>
    <cdr:to>
      <cdr:x>0.3015</cdr:x>
      <cdr:y>0.88106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713700" y="225742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UY"/>
        </a:p>
      </cdr:txBody>
    </cdr:sp>
  </cdr:relSizeAnchor>
  <cdr:relSizeAnchor xmlns:cdr="http://schemas.openxmlformats.org/drawingml/2006/chartDrawing">
    <cdr:from>
      <cdr:x>0.17406</cdr:x>
      <cdr:y>0.13401</cdr:y>
    </cdr:from>
    <cdr:to>
      <cdr:x>0.48444</cdr:x>
      <cdr:y>0.18128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1508719" y="844065"/>
          <a:ext cx="2690296" cy="2977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Consumo final total per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cápita (tep/miles hab)tt</a:t>
          </a:r>
          <a:endParaRPr lang="es-UY" sz="1100" b="0">
            <a:latin typeface="Tt0047m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0.13217</cdr:x>
      <cdr:y>0.62706</cdr:y>
    </cdr:from>
    <cdr:to>
      <cdr:x>0.3015</cdr:x>
      <cdr:y>0.88106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713700" y="225742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UY"/>
        </a:p>
      </cdr:txBody>
    </cdr:sp>
  </cdr:relSizeAnchor>
  <cdr:relSizeAnchor xmlns:cdr="http://schemas.openxmlformats.org/drawingml/2006/chartDrawing">
    <cdr:from>
      <cdr:x>0.34508</cdr:x>
      <cdr:y>0.1415</cdr:y>
    </cdr:from>
    <cdr:to>
      <cdr:x>0.65546</cdr:x>
      <cdr:y>0.18877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3208854" y="859210"/>
          <a:ext cx="2886155" cy="287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UY" sz="1100" b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Consumo final total per</a:t>
          </a:r>
          <a:r>
            <a:rPr lang="es-UY" sz="1100" b="0" baseline="0">
              <a:latin typeface="Tt0047m"/>
              <a:ea typeface="Verdana" panose="020B0604030504040204" pitchFamily="34" charset="0"/>
              <a:cs typeface="Verdana" panose="020B0604030504040204" pitchFamily="34" charset="0"/>
            </a:rPr>
            <a:t> cápita (tep/miles hab)</a:t>
          </a:r>
          <a:endParaRPr lang="es-UY" sz="1100" b="0">
            <a:latin typeface="Tt0047m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4" transitionEvaluation="1" transitionEntry="1">
    <pageSetUpPr fitToPage="1"/>
  </sheetPr>
  <dimension ref="A1:BI69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ColWidth="8.77734375" defaultRowHeight="14.25" outlineLevelCol="1"/>
  <cols>
    <col min="1" max="1" width="31.5546875" style="8" customWidth="1"/>
    <col min="2" max="2" width="6.5546875" style="8" bestFit="1" customWidth="1"/>
    <col min="3" max="6" width="5.88671875" style="8" hidden="1" customWidth="1" outlineLevel="1"/>
    <col min="7" max="7" width="6.5546875" style="8" bestFit="1" customWidth="1" collapsed="1"/>
    <col min="8" max="11" width="5.88671875" style="8" hidden="1" customWidth="1" outlineLevel="1"/>
    <col min="12" max="12" width="6.5546875" style="8" bestFit="1" customWidth="1" collapsed="1"/>
    <col min="13" max="16" width="5.88671875" style="8" hidden="1" customWidth="1" outlineLevel="1"/>
    <col min="17" max="17" width="6.5546875" style="8" bestFit="1" customWidth="1" collapsed="1"/>
    <col min="18" max="21" width="5.88671875" style="8" hidden="1" customWidth="1" outlineLevel="1"/>
    <col min="22" max="22" width="6.5546875" style="8" bestFit="1" customWidth="1" collapsed="1"/>
    <col min="23" max="26" width="5.88671875" style="8" hidden="1" customWidth="1" outlineLevel="1"/>
    <col min="27" max="27" width="6.5546875" style="8" bestFit="1" customWidth="1" collapsed="1"/>
    <col min="28" max="31" width="5.88671875" style="8" hidden="1" customWidth="1" outlineLevel="1"/>
    <col min="32" max="32" width="6.5546875" style="8" bestFit="1" customWidth="1" collapsed="1"/>
    <col min="33" max="33" width="7.109375" style="8" hidden="1" customWidth="1" outlineLevel="1"/>
    <col min="34" max="36" width="7.109375" style="6" hidden="1" customWidth="1" outlineLevel="1"/>
    <col min="37" max="37" width="7.88671875" style="6" bestFit="1" customWidth="1" collapsed="1"/>
    <col min="38" max="38" width="7.109375" style="6" hidden="1" customWidth="1" outlineLevel="1"/>
    <col min="39" max="40" width="5.88671875" style="6" hidden="1" customWidth="1" outlineLevel="1"/>
    <col min="41" max="41" width="7.109375" style="6" hidden="1" customWidth="1" outlineLevel="1"/>
    <col min="42" max="42" width="7.88671875" style="6" bestFit="1" customWidth="1" collapsed="1"/>
    <col min="43" max="46" width="7.109375" style="6" hidden="1" customWidth="1" outlineLevel="1"/>
    <col min="47" max="47" width="7.88671875" style="6" bestFit="1" customWidth="1" collapsed="1"/>
    <col min="48" max="51" width="7.109375" style="6" hidden="1" customWidth="1" outlineLevel="1"/>
    <col min="52" max="52" width="7.88671875" style="6" bestFit="1" customWidth="1" collapsed="1"/>
    <col min="53" max="56" width="7.109375" style="6" hidden="1" customWidth="1" outlineLevel="1"/>
    <col min="57" max="57" width="7.88671875" style="6" bestFit="1" customWidth="1" collapsed="1"/>
    <col min="58" max="61" width="7.88671875" style="6" bestFit="1" customWidth="1"/>
    <col min="62" max="16384" width="8.77734375" style="1"/>
  </cols>
  <sheetData>
    <row r="1" spans="1:61" s="33" customFormat="1" ht="18" customHeight="1">
      <c r="A1" s="31" t="s">
        <v>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</row>
    <row r="2" spans="1:61" s="33" customFormat="1" ht="15.9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</row>
    <row r="3" spans="1:61" s="21" customFormat="1" ht="15.95" customHeight="1">
      <c r="A3" s="18" t="s">
        <v>0</v>
      </c>
      <c r="B3" s="19">
        <v>1965</v>
      </c>
      <c r="C3" s="19">
        <v>1966</v>
      </c>
      <c r="D3" s="19">
        <v>1967</v>
      </c>
      <c r="E3" s="19">
        <v>1968</v>
      </c>
      <c r="F3" s="19">
        <v>1969</v>
      </c>
      <c r="G3" s="20">
        <v>1970</v>
      </c>
      <c r="H3" s="19">
        <v>1971</v>
      </c>
      <c r="I3" s="19">
        <v>1972</v>
      </c>
      <c r="J3" s="19">
        <v>1973</v>
      </c>
      <c r="K3" s="19">
        <v>1974</v>
      </c>
      <c r="L3" s="20">
        <v>1975</v>
      </c>
      <c r="M3" s="19">
        <v>1976</v>
      </c>
      <c r="N3" s="19">
        <v>1977</v>
      </c>
      <c r="O3" s="19">
        <v>1978</v>
      </c>
      <c r="P3" s="19">
        <v>1979</v>
      </c>
      <c r="Q3" s="20">
        <v>1980</v>
      </c>
      <c r="R3" s="19">
        <v>1981</v>
      </c>
      <c r="S3" s="19">
        <v>1982</v>
      </c>
      <c r="T3" s="19">
        <v>1983</v>
      </c>
      <c r="U3" s="19">
        <v>1984</v>
      </c>
      <c r="V3" s="20">
        <v>1985</v>
      </c>
      <c r="W3" s="19">
        <v>1986</v>
      </c>
      <c r="X3" s="19">
        <v>1987</v>
      </c>
      <c r="Y3" s="19">
        <v>1988</v>
      </c>
      <c r="Z3" s="19">
        <v>1989</v>
      </c>
      <c r="AA3" s="20">
        <v>1990</v>
      </c>
      <c r="AB3" s="19">
        <v>1991</v>
      </c>
      <c r="AC3" s="19">
        <v>1992</v>
      </c>
      <c r="AD3" s="19">
        <v>1993</v>
      </c>
      <c r="AE3" s="19">
        <v>1994</v>
      </c>
      <c r="AF3" s="20">
        <v>1995</v>
      </c>
      <c r="AG3" s="19">
        <v>1996</v>
      </c>
      <c r="AH3" s="19">
        <v>1997</v>
      </c>
      <c r="AI3" s="19">
        <v>1998</v>
      </c>
      <c r="AJ3" s="19">
        <v>1999</v>
      </c>
      <c r="AK3" s="20">
        <v>2000</v>
      </c>
      <c r="AL3" s="19">
        <v>2001</v>
      </c>
      <c r="AM3" s="19">
        <v>2002</v>
      </c>
      <c r="AN3" s="19">
        <v>2003</v>
      </c>
      <c r="AO3" s="19">
        <v>2004</v>
      </c>
      <c r="AP3" s="20">
        <v>2005</v>
      </c>
      <c r="AQ3" s="19">
        <v>2006</v>
      </c>
      <c r="AR3" s="19">
        <v>2007</v>
      </c>
      <c r="AS3" s="19">
        <v>2008</v>
      </c>
      <c r="AT3" s="19">
        <v>2009</v>
      </c>
      <c r="AU3" s="20">
        <v>2010</v>
      </c>
      <c r="AV3" s="19">
        <v>2011</v>
      </c>
      <c r="AW3" s="19">
        <v>2012</v>
      </c>
      <c r="AX3" s="19">
        <v>2013</v>
      </c>
      <c r="AY3" s="19">
        <v>2014</v>
      </c>
      <c r="AZ3" s="20">
        <v>2015</v>
      </c>
      <c r="BA3" s="19">
        <v>2016</v>
      </c>
      <c r="BB3" s="19">
        <v>2017</v>
      </c>
      <c r="BC3" s="19">
        <v>2018</v>
      </c>
      <c r="BD3" s="19">
        <v>2019</v>
      </c>
      <c r="BE3" s="20">
        <v>2020</v>
      </c>
      <c r="BF3" s="19">
        <v>2021</v>
      </c>
      <c r="BG3" s="19">
        <v>2022</v>
      </c>
      <c r="BH3" s="19">
        <v>2023</v>
      </c>
      <c r="BI3" s="19">
        <v>2024</v>
      </c>
    </row>
    <row r="4" spans="1:61" s="2" customFormat="1" ht="18" customHeight="1">
      <c r="A4" s="22" t="s">
        <v>1</v>
      </c>
      <c r="B4" s="23">
        <v>1715</v>
      </c>
      <c r="C4" s="23">
        <v>1709.8</v>
      </c>
      <c r="D4" s="23">
        <v>1656.2</v>
      </c>
      <c r="E4" s="23">
        <v>1636.7</v>
      </c>
      <c r="F4" s="23">
        <v>1734.2</v>
      </c>
      <c r="G4" s="23">
        <v>1827.9</v>
      </c>
      <c r="H4" s="23">
        <v>1895.1</v>
      </c>
      <c r="I4" s="23">
        <v>1912.6</v>
      </c>
      <c r="J4" s="23">
        <v>1898.1</v>
      </c>
      <c r="K4" s="23">
        <v>1840.1</v>
      </c>
      <c r="L4" s="23">
        <v>1875</v>
      </c>
      <c r="M4" s="23">
        <v>1936.3</v>
      </c>
      <c r="N4" s="23">
        <v>1953.3</v>
      </c>
      <c r="O4" s="23">
        <v>2020.7</v>
      </c>
      <c r="P4" s="23">
        <v>2116</v>
      </c>
      <c r="Q4" s="23">
        <v>2101.1999999999998</v>
      </c>
      <c r="R4" s="23">
        <v>2075.6</v>
      </c>
      <c r="S4" s="23">
        <v>1925.7</v>
      </c>
      <c r="T4" s="23">
        <v>1889.1</v>
      </c>
      <c r="U4" s="23">
        <v>1802.2</v>
      </c>
      <c r="V4" s="23">
        <v>1778.4</v>
      </c>
      <c r="W4" s="23">
        <v>1850.6</v>
      </c>
      <c r="X4" s="23">
        <v>1950.4</v>
      </c>
      <c r="Y4" s="23">
        <v>1936.8</v>
      </c>
      <c r="Z4" s="23">
        <v>1947.4</v>
      </c>
      <c r="AA4" s="23">
        <v>1939.7</v>
      </c>
      <c r="AB4" s="23">
        <v>2048.9</v>
      </c>
      <c r="AC4" s="23">
        <v>2132.6999999999998</v>
      </c>
      <c r="AD4" s="23">
        <v>2211.5</v>
      </c>
      <c r="AE4" s="23">
        <v>2255.3000000000002</v>
      </c>
      <c r="AF4" s="23">
        <v>2263</v>
      </c>
      <c r="AG4" s="23">
        <v>2399.9</v>
      </c>
      <c r="AH4" s="23">
        <v>2528.6999999999998</v>
      </c>
      <c r="AI4" s="23">
        <v>2619.5</v>
      </c>
      <c r="AJ4" s="23">
        <v>2676.8</v>
      </c>
      <c r="AK4" s="23">
        <v>2527.1999999999998</v>
      </c>
      <c r="AL4" s="23">
        <v>2438.9</v>
      </c>
      <c r="AM4" s="23">
        <v>2272</v>
      </c>
      <c r="AN4" s="23">
        <v>2251</v>
      </c>
      <c r="AO4" s="23">
        <v>2355.9</v>
      </c>
      <c r="AP4" s="23">
        <v>2407.6999999999998</v>
      </c>
      <c r="AQ4" s="23">
        <v>2559.8000000000002</v>
      </c>
      <c r="AR4" s="23">
        <v>2788.6</v>
      </c>
      <c r="AS4" s="23">
        <v>3266.2</v>
      </c>
      <c r="AT4" s="23">
        <v>3404.3</v>
      </c>
      <c r="AU4" s="23">
        <v>3582.2</v>
      </c>
      <c r="AV4" s="23">
        <v>3694.5</v>
      </c>
      <c r="AW4" s="23">
        <v>3720.3999999999996</v>
      </c>
      <c r="AX4" s="23">
        <v>3945.5</v>
      </c>
      <c r="AY4" s="23">
        <v>4164.8999999999996</v>
      </c>
      <c r="AZ4" s="23">
        <v>4465.2</v>
      </c>
      <c r="BA4" s="23">
        <v>4694.8</v>
      </c>
      <c r="BB4" s="23">
        <v>4746.1000000000004</v>
      </c>
      <c r="BC4" s="23">
        <v>4787.2</v>
      </c>
      <c r="BD4" s="23">
        <v>4787.7</v>
      </c>
      <c r="BE4" s="23">
        <v>4697.6000000000004</v>
      </c>
      <c r="BF4" s="23">
        <v>4919.1000000000004</v>
      </c>
      <c r="BG4" s="23">
        <v>4944.4000000000005</v>
      </c>
      <c r="BH4" s="23">
        <v>5476.7999999999993</v>
      </c>
      <c r="BI4" s="23">
        <v>6219.3</v>
      </c>
    </row>
    <row r="5" spans="1:61" s="2" customFormat="1" ht="18" customHeight="1">
      <c r="A5" s="24" t="s">
        <v>11</v>
      </c>
      <c r="B5" s="25">
        <v>504206.19242087856</v>
      </c>
      <c r="C5" s="25">
        <v>521098.4380090902</v>
      </c>
      <c r="D5" s="25">
        <v>499716.94146387512</v>
      </c>
      <c r="E5" s="25">
        <v>507688.23963752866</v>
      </c>
      <c r="F5" s="25">
        <v>538508.67409234063</v>
      </c>
      <c r="G5" s="25">
        <v>563861.4310995203</v>
      </c>
      <c r="H5" s="25">
        <v>564537.44550042087</v>
      </c>
      <c r="I5" s="25">
        <v>555771.06520487193</v>
      </c>
      <c r="J5" s="25">
        <v>557799.10840757354</v>
      </c>
      <c r="K5" s="25">
        <v>575331.8689986713</v>
      </c>
      <c r="L5" s="25">
        <v>609067.16829522385</v>
      </c>
      <c r="M5" s="25">
        <v>633338.26597916894</v>
      </c>
      <c r="N5" s="25">
        <v>640774.42438907479</v>
      </c>
      <c r="O5" s="25">
        <v>674487.91676946927</v>
      </c>
      <c r="P5" s="25">
        <v>716095.51279908931</v>
      </c>
      <c r="Q5" s="25">
        <v>759055.13763051038</v>
      </c>
      <c r="R5" s="25">
        <v>773469.5092110025</v>
      </c>
      <c r="S5" s="25">
        <v>700830.6714884321</v>
      </c>
      <c r="T5" s="25">
        <v>659811.86219508026</v>
      </c>
      <c r="U5" s="25">
        <v>652605.03772558318</v>
      </c>
      <c r="V5" s="25">
        <v>662234.19776833511</v>
      </c>
      <c r="W5" s="25">
        <v>720885.56204436242</v>
      </c>
      <c r="X5" s="25">
        <v>778073.7453607684</v>
      </c>
      <c r="Y5" s="25">
        <v>778006.04032921768</v>
      </c>
      <c r="Z5" s="25">
        <v>786594.45720762562</v>
      </c>
      <c r="AA5" s="25">
        <v>788933.38299540104</v>
      </c>
      <c r="AB5" s="25">
        <v>816852.22456992359</v>
      </c>
      <c r="AC5" s="25">
        <v>881641.58090039075</v>
      </c>
      <c r="AD5" s="25">
        <v>905071.61244480871</v>
      </c>
      <c r="AE5" s="25">
        <v>970972.97786613577</v>
      </c>
      <c r="AF5" s="25">
        <v>956917.18295766669</v>
      </c>
      <c r="AG5" s="25">
        <v>1010293.6193189417</v>
      </c>
      <c r="AH5" s="25">
        <v>1061290.3562257765</v>
      </c>
      <c r="AI5" s="25">
        <v>1109248.9009792656</v>
      </c>
      <c r="AJ5" s="25">
        <v>1087738.211458188</v>
      </c>
      <c r="AK5" s="25">
        <v>1066745.6185239437</v>
      </c>
      <c r="AL5" s="25">
        <v>1025738.5306357513</v>
      </c>
      <c r="AM5" s="25">
        <v>946428.35339379718</v>
      </c>
      <c r="AN5" s="25">
        <v>954049.78873634315</v>
      </c>
      <c r="AO5" s="25">
        <v>1001791.9700503038</v>
      </c>
      <c r="AP5" s="25">
        <v>1076526.9746995899</v>
      </c>
      <c r="AQ5" s="25">
        <v>1120649.2654173006</v>
      </c>
      <c r="AR5" s="25">
        <v>1193956.6586991185</v>
      </c>
      <c r="AS5" s="25">
        <v>1279636.7157174149</v>
      </c>
      <c r="AT5" s="25">
        <v>1333938.0254714817</v>
      </c>
      <c r="AU5" s="25">
        <v>1438030.6741462455</v>
      </c>
      <c r="AV5" s="25">
        <v>1512263.7304403479</v>
      </c>
      <c r="AW5" s="25">
        <v>1565770.3239773628</v>
      </c>
      <c r="AX5" s="25">
        <v>1638383.527606375</v>
      </c>
      <c r="AY5" s="25">
        <v>1691447.3495880004</v>
      </c>
      <c r="AZ5" s="25">
        <v>1697718.2427422379</v>
      </c>
      <c r="BA5" s="25">
        <v>1733770.027852071</v>
      </c>
      <c r="BB5" s="25">
        <v>1763944.1537901412</v>
      </c>
      <c r="BC5" s="25">
        <v>1766850.7396840085</v>
      </c>
      <c r="BD5" s="25">
        <v>1783253.3167515516</v>
      </c>
      <c r="BE5" s="25">
        <v>1652053.5386370951</v>
      </c>
      <c r="BF5" s="25">
        <v>1748604.0612552005</v>
      </c>
      <c r="BG5" s="25">
        <v>1827050.4089582528</v>
      </c>
      <c r="BH5" s="25">
        <v>1840609.4749293809</v>
      </c>
      <c r="BI5" s="25">
        <v>1897820.3077956901</v>
      </c>
    </row>
    <row r="6" spans="1:61" s="2" customFormat="1" ht="18" customHeight="1">
      <c r="A6" s="22" t="s">
        <v>12</v>
      </c>
      <c r="B6" s="23">
        <v>2693.3789999999999</v>
      </c>
      <c r="C6" s="23">
        <v>2720.5010000000002</v>
      </c>
      <c r="D6" s="23">
        <v>2746.873</v>
      </c>
      <c r="E6" s="23">
        <v>2771.1880000000001</v>
      </c>
      <c r="F6" s="23">
        <v>2792.1410000000001</v>
      </c>
      <c r="G6" s="23">
        <v>2808.4259999999999</v>
      </c>
      <c r="H6" s="23">
        <v>2817.4850000000001</v>
      </c>
      <c r="I6" s="23">
        <v>2820.19</v>
      </c>
      <c r="J6" s="23">
        <v>2820.3760000000002</v>
      </c>
      <c r="K6" s="23">
        <v>2821.8820000000001</v>
      </c>
      <c r="L6" s="23">
        <v>2828.5419999999999</v>
      </c>
      <c r="M6" s="23">
        <v>2841.2370000000001</v>
      </c>
      <c r="N6" s="23">
        <v>2857.41</v>
      </c>
      <c r="O6" s="23">
        <v>2875.74</v>
      </c>
      <c r="P6" s="23">
        <v>2894.91</v>
      </c>
      <c r="Q6" s="23">
        <v>2913.6</v>
      </c>
      <c r="R6" s="23">
        <v>2931.94</v>
      </c>
      <c r="S6" s="23">
        <v>2950.8110000000001</v>
      </c>
      <c r="T6" s="23">
        <v>2970.0149999999999</v>
      </c>
      <c r="U6" s="23">
        <v>2989.36</v>
      </c>
      <c r="V6" s="23">
        <v>3008.6480000000001</v>
      </c>
      <c r="W6" s="23">
        <v>3027.6590000000001</v>
      </c>
      <c r="X6" s="23">
        <v>3046.5230000000001</v>
      </c>
      <c r="Y6" s="23">
        <v>3065.5709999999999</v>
      </c>
      <c r="Z6" s="23">
        <v>3085.1379999999999</v>
      </c>
      <c r="AA6" s="23">
        <v>3105.556</v>
      </c>
      <c r="AB6" s="23">
        <v>3126.9760000000001</v>
      </c>
      <c r="AC6" s="23">
        <v>3149.1770000000001</v>
      </c>
      <c r="AD6" s="23">
        <v>3171.93</v>
      </c>
      <c r="AE6" s="23">
        <v>3195.01</v>
      </c>
      <c r="AF6" s="23">
        <v>3218.1869999999999</v>
      </c>
      <c r="AG6" s="23">
        <v>3258.203</v>
      </c>
      <c r="AH6" s="23">
        <v>3285.94</v>
      </c>
      <c r="AI6" s="23">
        <v>3312.0940000000001</v>
      </c>
      <c r="AJ6" s="23">
        <v>3335.6149999999998</v>
      </c>
      <c r="AK6" s="23">
        <v>3349.1550000000002</v>
      </c>
      <c r="AL6" s="23">
        <v>3351.491</v>
      </c>
      <c r="AM6" s="23">
        <v>3346.6770000000001</v>
      </c>
      <c r="AN6" s="23">
        <v>3338.3989999999999</v>
      </c>
      <c r="AO6" s="23">
        <v>3341.4169999999999</v>
      </c>
      <c r="AP6" s="23">
        <v>3352.355</v>
      </c>
      <c r="AQ6" s="23">
        <v>3358.0050000000001</v>
      </c>
      <c r="AR6" s="23">
        <v>3358.7939999999999</v>
      </c>
      <c r="AS6" s="23">
        <v>3363.06</v>
      </c>
      <c r="AT6" s="23">
        <v>3378.0830000000001</v>
      </c>
      <c r="AU6" s="23">
        <v>3396.7060000000001</v>
      </c>
      <c r="AV6" s="23">
        <v>3412.636</v>
      </c>
      <c r="AW6" s="23">
        <v>3426.4659999999999</v>
      </c>
      <c r="AX6" s="23">
        <v>3440.1570000000002</v>
      </c>
      <c r="AY6" s="23">
        <v>3453.6909999999998</v>
      </c>
      <c r="AZ6" s="23">
        <v>3467.0540000000001</v>
      </c>
      <c r="BA6" s="23">
        <v>3480.2220000000002</v>
      </c>
      <c r="BB6" s="23">
        <v>3493.2049999999999</v>
      </c>
      <c r="BC6" s="23">
        <v>3505.9850000000001</v>
      </c>
      <c r="BD6" s="23">
        <v>3518.5520000000001</v>
      </c>
      <c r="BE6" s="23">
        <v>3530.9119999999998</v>
      </c>
      <c r="BF6" s="23">
        <v>3543.0259999999998</v>
      </c>
      <c r="BG6" s="23">
        <v>3554.915</v>
      </c>
      <c r="BH6" s="23">
        <v>3566.55</v>
      </c>
      <c r="BI6" s="23">
        <v>3491.7640000000001</v>
      </c>
    </row>
    <row r="7" spans="1:61" s="2" customFormat="1" ht="18" customHeight="1">
      <c r="A7" s="26" t="s">
        <v>7</v>
      </c>
      <c r="B7" s="29">
        <f t="shared" ref="B7:AG7" si="0">B4*1000/B5</f>
        <v>3.4013862300374713</v>
      </c>
      <c r="C7" s="29">
        <f t="shared" si="0"/>
        <v>3.2811458935330253</v>
      </c>
      <c r="D7" s="29">
        <f t="shared" si="0"/>
        <v>3.314276268377681</v>
      </c>
      <c r="E7" s="29">
        <f t="shared" si="0"/>
        <v>3.223828862312323</v>
      </c>
      <c r="F7" s="29">
        <f t="shared" si="0"/>
        <v>3.2203752389374301</v>
      </c>
      <c r="G7" s="29">
        <f t="shared" si="0"/>
        <v>3.241753911835441</v>
      </c>
      <c r="H7" s="29">
        <f t="shared" si="0"/>
        <v>3.3569075268694237</v>
      </c>
      <c r="I7" s="29">
        <f t="shared" si="0"/>
        <v>3.4413450424860907</v>
      </c>
      <c r="J7" s="29">
        <f t="shared" si="0"/>
        <v>3.4028379955980377</v>
      </c>
      <c r="K7" s="29">
        <f t="shared" si="0"/>
        <v>3.1983279549637631</v>
      </c>
      <c r="L7" s="29">
        <f t="shared" si="0"/>
        <v>3.0784782001106974</v>
      </c>
      <c r="M7" s="29">
        <f t="shared" si="0"/>
        <v>3.057291978097036</v>
      </c>
      <c r="N7" s="29">
        <f t="shared" si="0"/>
        <v>3.0483426392404929</v>
      </c>
      <c r="O7" s="29">
        <f t="shared" si="0"/>
        <v>2.9959024465232158</v>
      </c>
      <c r="P7" s="29">
        <f t="shared" si="0"/>
        <v>2.9549130837713733</v>
      </c>
      <c r="Q7" s="29">
        <f t="shared" si="0"/>
        <v>2.768178352048535</v>
      </c>
      <c r="R7" s="29">
        <f t="shared" si="0"/>
        <v>2.6834929823119587</v>
      </c>
      <c r="S7" s="29">
        <f t="shared" si="0"/>
        <v>2.7477393304008464</v>
      </c>
      <c r="T7" s="29">
        <f t="shared" si="0"/>
        <v>2.8630888715993832</v>
      </c>
      <c r="U7" s="29">
        <f t="shared" si="0"/>
        <v>2.7615477904996117</v>
      </c>
      <c r="V7" s="29">
        <f t="shared" si="0"/>
        <v>2.6854547922668979</v>
      </c>
      <c r="W7" s="29">
        <f t="shared" si="0"/>
        <v>2.5671203550697776</v>
      </c>
      <c r="X7" s="29">
        <f t="shared" si="0"/>
        <v>2.5067032676904688</v>
      </c>
      <c r="Y7" s="29">
        <f t="shared" si="0"/>
        <v>2.4894408264239596</v>
      </c>
      <c r="Z7" s="29">
        <f t="shared" si="0"/>
        <v>2.4757357265307731</v>
      </c>
      <c r="AA7" s="29">
        <f t="shared" si="0"/>
        <v>2.4586359784084673</v>
      </c>
      <c r="AB7" s="29">
        <f t="shared" si="0"/>
        <v>2.508287225487762</v>
      </c>
      <c r="AC7" s="29">
        <f t="shared" si="0"/>
        <v>2.4190102261532918</v>
      </c>
      <c r="AD7" s="29">
        <f t="shared" si="0"/>
        <v>2.4434530589532297</v>
      </c>
      <c r="AE7" s="29">
        <f t="shared" si="0"/>
        <v>2.3227216940232185</v>
      </c>
      <c r="AF7" s="29">
        <f t="shared" si="0"/>
        <v>2.3648859486517479</v>
      </c>
      <c r="AG7" s="29">
        <f t="shared" si="0"/>
        <v>2.3754480421422621</v>
      </c>
      <c r="AH7" s="29">
        <f t="shared" ref="AH7:AZ7" si="1">AH4*1000/AH5</f>
        <v>2.3826655779599397</v>
      </c>
      <c r="AI7" s="29">
        <f t="shared" si="1"/>
        <v>2.3615078614794718</v>
      </c>
      <c r="AJ7" s="29">
        <f t="shared" si="1"/>
        <v>2.4608862424825229</v>
      </c>
      <c r="AK7" s="29">
        <f t="shared" si="1"/>
        <v>2.3690746473342799</v>
      </c>
      <c r="AL7" s="29">
        <f t="shared" si="1"/>
        <v>2.3777014581760647</v>
      </c>
      <c r="AM7" s="29">
        <f t="shared" si="1"/>
        <v>2.4006043266274046</v>
      </c>
      <c r="AN7" s="29">
        <f t="shared" si="1"/>
        <v>2.3594156474595436</v>
      </c>
      <c r="AO7" s="29">
        <f t="shared" si="1"/>
        <v>2.3516858493901696</v>
      </c>
      <c r="AP7" s="29">
        <f t="shared" si="1"/>
        <v>2.2365440500660752</v>
      </c>
      <c r="AQ7" s="29">
        <f t="shared" si="1"/>
        <v>2.2842115539573364</v>
      </c>
      <c r="AR7" s="29">
        <f t="shared" si="1"/>
        <v>2.3355956681361727</v>
      </c>
      <c r="AS7" s="29">
        <f t="shared" si="1"/>
        <v>2.5524431738181561</v>
      </c>
      <c r="AT7" s="29">
        <f t="shared" si="1"/>
        <v>2.5520675885948649</v>
      </c>
      <c r="AU7" s="29">
        <f t="shared" si="1"/>
        <v>2.4910456114760846</v>
      </c>
      <c r="AV7" s="29">
        <f t="shared" si="1"/>
        <v>2.4430262563555751</v>
      </c>
      <c r="AW7" s="29">
        <f t="shared" si="1"/>
        <v>2.3760828411599064</v>
      </c>
      <c r="AX7" s="29">
        <f t="shared" si="1"/>
        <v>2.4081663014301951</v>
      </c>
      <c r="AY7" s="29">
        <f t="shared" si="1"/>
        <v>2.4623290822587403</v>
      </c>
      <c r="AZ7" s="29">
        <f t="shared" si="1"/>
        <v>2.6301184069198609</v>
      </c>
      <c r="BA7" s="29">
        <f t="shared" ref="BA7:BF7" si="2">BA4*1000/BA5</f>
        <v>2.7078562465497704</v>
      </c>
      <c r="BB7" s="29">
        <f t="shared" si="2"/>
        <v>2.6906180616898658</v>
      </c>
      <c r="BC7" s="29">
        <f t="shared" si="2"/>
        <v>2.7094535449305495</v>
      </c>
      <c r="BD7" s="29">
        <f t="shared" si="2"/>
        <v>2.6848120539158584</v>
      </c>
      <c r="BE7" s="29">
        <f t="shared" si="2"/>
        <v>2.8434913821711905</v>
      </c>
      <c r="BF7" s="29">
        <f t="shared" si="2"/>
        <v>2.8131582837963456</v>
      </c>
      <c r="BG7" s="29">
        <f t="shared" ref="BG7:BH7" si="3">BG4*1000/BG5</f>
        <v>2.706219804202993</v>
      </c>
      <c r="BH7" s="29">
        <f t="shared" si="3"/>
        <v>2.9755361333289501</v>
      </c>
      <c r="BI7" s="29">
        <f t="shared" ref="BI7" si="4">BI4*1000/BI5</f>
        <v>3.277075271274597</v>
      </c>
    </row>
    <row r="8" spans="1:61" s="3" customFormat="1" ht="18" customHeight="1">
      <c r="A8" s="28" t="s">
        <v>8</v>
      </c>
      <c r="B8" s="30">
        <f t="shared" ref="B8:AG8" si="5">B5/B6</f>
        <v>187.20209536826366</v>
      </c>
      <c r="C8" s="30">
        <f t="shared" si="5"/>
        <v>191.54502718767247</v>
      </c>
      <c r="D8" s="30">
        <f t="shared" si="5"/>
        <v>181.92211342274473</v>
      </c>
      <c r="E8" s="30">
        <f t="shared" si="5"/>
        <v>183.20238094186632</v>
      </c>
      <c r="F8" s="30">
        <f t="shared" si="5"/>
        <v>192.86585960105188</v>
      </c>
      <c r="G8" s="30">
        <f t="shared" si="5"/>
        <v>200.77489351669595</v>
      </c>
      <c r="H8" s="30">
        <f t="shared" si="5"/>
        <v>200.36928164672423</v>
      </c>
      <c r="I8" s="30">
        <f t="shared" si="5"/>
        <v>197.06866034021536</v>
      </c>
      <c r="J8" s="30">
        <f t="shared" si="5"/>
        <v>197.77473230788146</v>
      </c>
      <c r="K8" s="30">
        <f t="shared" si="5"/>
        <v>203.88232711313631</v>
      </c>
      <c r="L8" s="30">
        <f t="shared" si="5"/>
        <v>215.32901696182128</v>
      </c>
      <c r="M8" s="30">
        <f t="shared" si="5"/>
        <v>222.90934053694534</v>
      </c>
      <c r="N8" s="30">
        <f t="shared" si="5"/>
        <v>224.25008115358833</v>
      </c>
      <c r="O8" s="30">
        <f t="shared" si="5"/>
        <v>234.54412317159037</v>
      </c>
      <c r="P8" s="30">
        <f t="shared" si="5"/>
        <v>247.36365303207677</v>
      </c>
      <c r="Q8" s="30">
        <f t="shared" si="5"/>
        <v>260.52139539762163</v>
      </c>
      <c r="R8" s="30">
        <f t="shared" si="5"/>
        <v>263.80809607665998</v>
      </c>
      <c r="S8" s="30">
        <f t="shared" si="5"/>
        <v>237.50442555908597</v>
      </c>
      <c r="T8" s="30">
        <f t="shared" si="5"/>
        <v>222.15775415110033</v>
      </c>
      <c r="U8" s="30">
        <f t="shared" si="5"/>
        <v>218.30928283163726</v>
      </c>
      <c r="V8" s="30">
        <f t="shared" si="5"/>
        <v>220.11022817170206</v>
      </c>
      <c r="W8" s="30">
        <f t="shared" si="5"/>
        <v>238.09998485442463</v>
      </c>
      <c r="X8" s="30">
        <f t="shared" si="5"/>
        <v>255.39729894071647</v>
      </c>
      <c r="Y8" s="30">
        <f t="shared" si="5"/>
        <v>253.78829599093208</v>
      </c>
      <c r="Z8" s="30">
        <f t="shared" si="5"/>
        <v>254.96248699657053</v>
      </c>
      <c r="AA8" s="30">
        <f t="shared" si="5"/>
        <v>254.03933562795231</v>
      </c>
      <c r="AB8" s="30">
        <f t="shared" si="5"/>
        <v>261.22753246904472</v>
      </c>
      <c r="AC8" s="30">
        <f t="shared" si="5"/>
        <v>279.95936109668992</v>
      </c>
      <c r="AD8" s="30">
        <f t="shared" si="5"/>
        <v>285.33782663703448</v>
      </c>
      <c r="AE8" s="30">
        <f t="shared" si="5"/>
        <v>303.90295425245483</v>
      </c>
      <c r="AF8" s="30">
        <f t="shared" si="5"/>
        <v>297.34666846819863</v>
      </c>
      <c r="AG8" s="30">
        <f t="shared" si="5"/>
        <v>310.07694097603547</v>
      </c>
      <c r="AH8" s="30">
        <f>AH5/AH6</f>
        <v>322.97922549583268</v>
      </c>
      <c r="AI8" s="30">
        <f t="shared" ref="AI8:AZ8" si="6">AI5/AI6</f>
        <v>334.90864117360968</v>
      </c>
      <c r="AJ8" s="30">
        <f t="shared" si="6"/>
        <v>326.09824918588868</v>
      </c>
      <c r="AK8" s="30">
        <f t="shared" si="6"/>
        <v>318.51186897111171</v>
      </c>
      <c r="AL8" s="30">
        <f t="shared" si="6"/>
        <v>306.05438911688896</v>
      </c>
      <c r="AM8" s="30">
        <f t="shared" si="6"/>
        <v>282.79644357486461</v>
      </c>
      <c r="AN8" s="30">
        <f t="shared" si="6"/>
        <v>285.78063578869489</v>
      </c>
      <c r="AO8" s="30">
        <f t="shared" si="6"/>
        <v>299.81052052177381</v>
      </c>
      <c r="AP8" s="30">
        <f>AP5/AP6</f>
        <v>321.12558923490798</v>
      </c>
      <c r="AQ8" s="30">
        <f t="shared" si="6"/>
        <v>333.72471613868964</v>
      </c>
      <c r="AR8" s="30">
        <f t="shared" si="6"/>
        <v>355.4718326575308</v>
      </c>
      <c r="AS8" s="30">
        <f t="shared" si="6"/>
        <v>380.49773590641109</v>
      </c>
      <c r="AT8" s="30">
        <f t="shared" si="6"/>
        <v>394.88018070351785</v>
      </c>
      <c r="AU8" s="30">
        <f t="shared" si="6"/>
        <v>423.36035975625958</v>
      </c>
      <c r="AV8" s="30">
        <f t="shared" si="6"/>
        <v>443.13654618903041</v>
      </c>
      <c r="AW8" s="30">
        <f t="shared" si="6"/>
        <v>456.96362490605856</v>
      </c>
      <c r="AX8" s="30">
        <f t="shared" si="6"/>
        <v>476.25254533626662</v>
      </c>
      <c r="AY8" s="30">
        <f t="shared" si="6"/>
        <v>489.75063188571318</v>
      </c>
      <c r="AZ8" s="30">
        <f t="shared" si="6"/>
        <v>489.67170477939999</v>
      </c>
      <c r="BA8" s="30">
        <f t="shared" ref="BA8:BF8" si="7">BA5/BA6</f>
        <v>498.17799779786202</v>
      </c>
      <c r="BB8" s="30">
        <f t="shared" si="7"/>
        <v>504.96439624646746</v>
      </c>
      <c r="BC8" s="30">
        <f t="shared" si="7"/>
        <v>503.95273787081476</v>
      </c>
      <c r="BD8" s="30">
        <f t="shared" si="7"/>
        <v>506.81454096786166</v>
      </c>
      <c r="BE8" s="30">
        <f t="shared" si="7"/>
        <v>467.8829544993178</v>
      </c>
      <c r="BF8" s="30">
        <f t="shared" si="7"/>
        <v>493.5340754640809</v>
      </c>
      <c r="BG8" s="30">
        <f t="shared" ref="BG8:BH8" si="8">BG5/BG6</f>
        <v>513.9505189176823</v>
      </c>
      <c r="BH8" s="30">
        <f t="shared" si="8"/>
        <v>516.07561226658277</v>
      </c>
      <c r="BI8" s="30">
        <f t="shared" ref="BI8" si="9">BI5/BI6</f>
        <v>543.51333818542435</v>
      </c>
    </row>
    <row r="9" spans="1:61" s="2" customFormat="1" ht="18" customHeight="1">
      <c r="A9" s="26" t="s">
        <v>6</v>
      </c>
      <c r="B9" s="27">
        <f>B4*1000/B6</f>
        <v>636.74662941977351</v>
      </c>
      <c r="C9" s="27">
        <f t="shared" ref="C9:AG9" si="10">C4*1000/C6</f>
        <v>628.48717938350319</v>
      </c>
      <c r="D9" s="27">
        <f t="shared" si="10"/>
        <v>602.94014321011559</v>
      </c>
      <c r="E9" s="27">
        <f t="shared" si="10"/>
        <v>590.61312332472573</v>
      </c>
      <c r="F9" s="27">
        <f t="shared" si="10"/>
        <v>621.10043869561025</v>
      </c>
      <c r="G9" s="27">
        <f t="shared" si="10"/>
        <v>650.86279645609318</v>
      </c>
      <c r="H9" s="27">
        <f t="shared" si="10"/>
        <v>672.62114971330811</v>
      </c>
      <c r="I9" s="27">
        <f t="shared" si="10"/>
        <v>678.18125729117537</v>
      </c>
      <c r="J9" s="27">
        <f t="shared" si="10"/>
        <v>672.99537366648985</v>
      </c>
      <c r="K9" s="27">
        <f t="shared" si="10"/>
        <v>652.08254632901026</v>
      </c>
      <c r="L9" s="27">
        <f t="shared" si="10"/>
        <v>662.88568456823339</v>
      </c>
      <c r="M9" s="27">
        <f t="shared" si="10"/>
        <v>681.49893866650336</v>
      </c>
      <c r="N9" s="27">
        <f t="shared" si="10"/>
        <v>683.5910842336242</v>
      </c>
      <c r="O9" s="27">
        <f t="shared" si="10"/>
        <v>702.67131242741004</v>
      </c>
      <c r="P9" s="27">
        <f t="shared" si="10"/>
        <v>730.938094793966</v>
      </c>
      <c r="Q9" s="27">
        <f t="shared" si="10"/>
        <v>721.16968698517303</v>
      </c>
      <c r="R9" s="27">
        <f t="shared" si="10"/>
        <v>707.92717449879603</v>
      </c>
      <c r="S9" s="27">
        <f t="shared" si="10"/>
        <v>652.60025125296056</v>
      </c>
      <c r="T9" s="27">
        <f t="shared" si="10"/>
        <v>636.05739364952706</v>
      </c>
      <c r="U9" s="27">
        <f t="shared" si="10"/>
        <v>602.87151764926273</v>
      </c>
      <c r="V9" s="27">
        <f t="shared" si="10"/>
        <v>591.09606707065757</v>
      </c>
      <c r="W9" s="27">
        <f t="shared" si="10"/>
        <v>611.23131766159929</v>
      </c>
      <c r="X9" s="27">
        <f t="shared" si="10"/>
        <v>640.20524381401356</v>
      </c>
      <c r="Y9" s="27">
        <f t="shared" si="10"/>
        <v>631.79094530839438</v>
      </c>
      <c r="Z9" s="27">
        <f t="shared" si="10"/>
        <v>631.21973798254726</v>
      </c>
      <c r="AA9" s="27">
        <f t="shared" si="10"/>
        <v>624.59025050586752</v>
      </c>
      <c r="AB9" s="27">
        <f t="shared" si="10"/>
        <v>655.23368263779446</v>
      </c>
      <c r="AC9" s="27">
        <f t="shared" si="10"/>
        <v>677.22455740023497</v>
      </c>
      <c r="AD9" s="27">
        <f t="shared" si="10"/>
        <v>697.2095853313283</v>
      </c>
      <c r="AE9" s="27">
        <f t="shared" si="10"/>
        <v>705.88198471992257</v>
      </c>
      <c r="AF9" s="27">
        <f t="shared" si="10"/>
        <v>703.19095813885269</v>
      </c>
      <c r="AG9" s="27">
        <f t="shared" si="10"/>
        <v>736.57166235498528</v>
      </c>
      <c r="AH9" s="27">
        <f>AH4*1000/AH6</f>
        <v>769.55148298508186</v>
      </c>
      <c r="AI9" s="27">
        <f t="shared" ref="AI9:AZ9" si="11">AI4*1000/AI6</f>
        <v>790.88938900888684</v>
      </c>
      <c r="AJ9" s="27">
        <f t="shared" si="11"/>
        <v>802.49069511919095</v>
      </c>
      <c r="AK9" s="27">
        <f t="shared" si="11"/>
        <v>754.57839365451878</v>
      </c>
      <c r="AL9" s="27">
        <f t="shared" si="11"/>
        <v>727.7059672844116</v>
      </c>
      <c r="AM9" s="27">
        <f t="shared" si="11"/>
        <v>678.88236600066273</v>
      </c>
      <c r="AN9" s="27">
        <f t="shared" si="11"/>
        <v>674.27530382078362</v>
      </c>
      <c r="AO9" s="27">
        <f t="shared" si="11"/>
        <v>705.06015860935645</v>
      </c>
      <c r="AP9" s="27">
        <f>AP4*1000/AP6</f>
        <v>718.21152592729584</v>
      </c>
      <c r="AQ9" s="27">
        <f t="shared" si="11"/>
        <v>762.29785244512732</v>
      </c>
      <c r="AR9" s="27">
        <f t="shared" si="11"/>
        <v>830.23847249935545</v>
      </c>
      <c r="AS9" s="27">
        <f t="shared" si="11"/>
        <v>971.19884866758252</v>
      </c>
      <c r="AT9" s="27">
        <f t="shared" si="11"/>
        <v>1007.7609105519314</v>
      </c>
      <c r="AU9" s="27">
        <f t="shared" si="11"/>
        <v>1054.6099662437666</v>
      </c>
      <c r="AV9" s="27">
        <f t="shared" si="11"/>
        <v>1082.5942174905265</v>
      </c>
      <c r="AW9" s="27">
        <f t="shared" si="11"/>
        <v>1085.7834281735174</v>
      </c>
      <c r="AX9" s="27">
        <f t="shared" si="11"/>
        <v>1146.8953306491535</v>
      </c>
      <c r="AY9" s="27">
        <f t="shared" si="11"/>
        <v>1205.9272239467862</v>
      </c>
      <c r="AZ9" s="27">
        <f t="shared" si="11"/>
        <v>1287.8945640881277</v>
      </c>
      <c r="BA9" s="27">
        <f t="shared" ref="BA9:BF9" si="12">BA4*1000/BA6</f>
        <v>1348.9944032305984</v>
      </c>
      <c r="BB9" s="27">
        <f t="shared" si="12"/>
        <v>1358.6663250510635</v>
      </c>
      <c r="BC9" s="27">
        <f t="shared" si="12"/>
        <v>1365.4365321015348</v>
      </c>
      <c r="BD9" s="27">
        <f t="shared" si="12"/>
        <v>1360.7017886903475</v>
      </c>
      <c r="BE9" s="27">
        <f t="shared" si="12"/>
        <v>1330.4211489836055</v>
      </c>
      <c r="BF9" s="27">
        <f t="shared" si="12"/>
        <v>1388.3894727275499</v>
      </c>
      <c r="BG9" s="27">
        <f t="shared" ref="BG9:BH9" si="13">BG4*1000/BG6</f>
        <v>1390.863072675437</v>
      </c>
      <c r="BH9" s="27">
        <f t="shared" si="13"/>
        <v>1535.6016318290781</v>
      </c>
      <c r="BI9" s="27">
        <f t="shared" ref="BI9" si="14">BI4*1000/BI6</f>
        <v>1781.1341201753612</v>
      </c>
    </row>
    <row r="10" spans="1:61" s="3" customFormat="1" ht="15" customHeight="1">
      <c r="A10" s="14" t="s">
        <v>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 spans="1:61" ht="15" customHeight="1">
      <c r="A11" s="15" t="s">
        <v>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</row>
    <row r="12" spans="1:61" ht="15" customHeight="1">
      <c r="A12" s="15" t="s">
        <v>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</row>
    <row r="13" spans="1:61" ht="15" customHeight="1">
      <c r="A13" s="15" t="s">
        <v>14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61" ht="15" customHeight="1">
      <c r="A14" s="15" t="s">
        <v>15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1:61" ht="12.95" customHeight="1">
      <c r="A15" s="15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</row>
    <row r="16" spans="1:61" ht="12.95" customHeight="1">
      <c r="A16" s="15" t="s">
        <v>10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</row>
    <row r="17" spans="1:61" ht="12.95" customHeight="1">
      <c r="A17" s="16" t="s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</row>
    <row r="18" spans="1:61" ht="12.95" customHeight="1">
      <c r="A18" s="17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61" ht="12.95" customHeight="1"/>
    <row r="20" spans="1:61" ht="12.95" customHeight="1">
      <c r="BA20" s="9"/>
      <c r="BB20" s="9"/>
      <c r="BC20" s="9"/>
      <c r="BD20" s="9"/>
      <c r="BE20" s="9"/>
      <c r="BF20" s="9"/>
      <c r="BG20" s="9"/>
      <c r="BH20" s="9"/>
      <c r="BI20" s="9"/>
    </row>
    <row r="21" spans="1:61" ht="12.95" customHeight="1"/>
    <row r="22" spans="1:61" ht="12.95" customHeight="1"/>
    <row r="23" spans="1:61" ht="12.95" customHeight="1"/>
    <row r="24" spans="1:61" ht="12.95" customHeight="1"/>
    <row r="25" spans="1:61" ht="12.95" customHeight="1"/>
    <row r="26" spans="1:61" ht="12.95" customHeight="1"/>
    <row r="27" spans="1:61" ht="12.95" customHeight="1"/>
    <row r="28" spans="1:61" ht="12.95" customHeight="1"/>
    <row r="29" spans="1:61" ht="12.95" customHeight="1"/>
    <row r="30" spans="1:61" ht="12.95" customHeight="1"/>
    <row r="31" spans="1:61" ht="12.95" customHeight="1"/>
    <row r="32" spans="1:61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  <row r="42" ht="12.95" customHeight="1"/>
    <row r="43" ht="12.95" customHeight="1"/>
    <row r="44" ht="12.95" customHeight="1"/>
    <row r="45" ht="12.95" customHeight="1"/>
    <row r="46" ht="12.95" customHeight="1"/>
    <row r="47" ht="12.95" customHeight="1"/>
    <row r="48" ht="12.95" customHeight="1"/>
    <row r="49" ht="12.95" customHeight="1"/>
    <row r="50" ht="12.95" customHeight="1"/>
    <row r="51" ht="12.95" customHeight="1"/>
    <row r="52" ht="12.95" customHeight="1"/>
    <row r="53" ht="12.95" customHeight="1"/>
    <row r="54" ht="12.95" customHeight="1"/>
    <row r="55" ht="12.95" customHeight="1"/>
    <row r="56" ht="12.95" customHeight="1"/>
    <row r="57" ht="12.95" customHeight="1"/>
    <row r="58" ht="12.95" customHeight="1"/>
    <row r="59" ht="12.95" customHeight="1"/>
    <row r="60" ht="12.95" customHeight="1"/>
    <row r="61" ht="12.95" customHeight="1"/>
    <row r="62" ht="12.95" customHeight="1"/>
    <row r="63" ht="12.95" customHeight="1"/>
    <row r="64" ht="12.95" customHeight="1"/>
    <row r="65" ht="12.95" customHeight="1"/>
    <row r="66" ht="12.95" customHeight="1"/>
    <row r="67" ht="12.95" customHeight="1"/>
    <row r="68" ht="12.95" customHeight="1"/>
    <row r="69" ht="12.95" customHeight="1"/>
  </sheetData>
  <phoneticPr fontId="0" type="noConversion"/>
  <printOptions horizontalCentered="1"/>
  <pageMargins left="0.98425196850393704" right="0.98425196850393704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23"/>
  <sheetViews>
    <sheetView zoomScale="90" zoomScaleNormal="90" workbookViewId="0">
      <pane xSplit="1" topLeftCell="B1" activePane="topRight" state="frozen"/>
      <selection pane="topRight" sqref="A1:XFD1048576"/>
    </sheetView>
  </sheetViews>
  <sheetFormatPr baseColWidth="10" defaultColWidth="11.5546875" defaultRowHeight="14.25"/>
  <cols>
    <col min="1" max="1" width="28.88671875" style="36" bestFit="1" customWidth="1"/>
    <col min="2" max="34" width="5.88671875" style="36" customWidth="1"/>
    <col min="35" max="59" width="5.77734375" style="36" customWidth="1"/>
    <col min="60" max="74" width="7.88671875" style="36" customWidth="1"/>
    <col min="75" max="16384" width="11.5546875" style="36"/>
  </cols>
  <sheetData>
    <row r="2" spans="1:63" s="35" customFormat="1" ht="15.95" customHeight="1">
      <c r="A2" s="42" t="s">
        <v>0</v>
      </c>
      <c r="B2" s="43"/>
      <c r="C2" s="44">
        <f>+Tabla!B3</f>
        <v>1965</v>
      </c>
      <c r="D2" s="44">
        <f>+Tabla!C3</f>
        <v>1966</v>
      </c>
      <c r="E2" s="44">
        <f>+Tabla!D3</f>
        <v>1967</v>
      </c>
      <c r="F2" s="44">
        <f>+Tabla!E3</f>
        <v>1968</v>
      </c>
      <c r="G2" s="44">
        <f>+Tabla!F3</f>
        <v>1969</v>
      </c>
      <c r="H2" s="44">
        <f>+Tabla!G3</f>
        <v>1970</v>
      </c>
      <c r="I2" s="44">
        <f>+Tabla!H3</f>
        <v>1971</v>
      </c>
      <c r="J2" s="44">
        <f>+Tabla!I3</f>
        <v>1972</v>
      </c>
      <c r="K2" s="44">
        <f>+Tabla!J3</f>
        <v>1973</v>
      </c>
      <c r="L2" s="44">
        <f>+Tabla!K3</f>
        <v>1974</v>
      </c>
      <c r="M2" s="44">
        <f>+Tabla!L3</f>
        <v>1975</v>
      </c>
      <c r="N2" s="44">
        <f>+Tabla!M3</f>
        <v>1976</v>
      </c>
      <c r="O2" s="44">
        <f>+Tabla!N3</f>
        <v>1977</v>
      </c>
      <c r="P2" s="44">
        <f>+Tabla!O3</f>
        <v>1978</v>
      </c>
      <c r="Q2" s="44">
        <f>+Tabla!P3</f>
        <v>1979</v>
      </c>
      <c r="R2" s="44">
        <f>+Tabla!Q3</f>
        <v>1980</v>
      </c>
      <c r="S2" s="44">
        <f>+Tabla!R3</f>
        <v>1981</v>
      </c>
      <c r="T2" s="44">
        <f>+Tabla!S3</f>
        <v>1982</v>
      </c>
      <c r="U2" s="44">
        <f>+Tabla!T3</f>
        <v>1983</v>
      </c>
      <c r="V2" s="44">
        <f>+Tabla!U3</f>
        <v>1984</v>
      </c>
      <c r="W2" s="44">
        <f>+Tabla!V3</f>
        <v>1985</v>
      </c>
      <c r="X2" s="44">
        <f>+Tabla!W3</f>
        <v>1986</v>
      </c>
      <c r="Y2" s="44">
        <f>+Tabla!X3</f>
        <v>1987</v>
      </c>
      <c r="Z2" s="44">
        <f>+Tabla!Y3</f>
        <v>1988</v>
      </c>
      <c r="AA2" s="44">
        <f>+Tabla!Z3</f>
        <v>1989</v>
      </c>
      <c r="AB2" s="44">
        <f>+Tabla!AA3</f>
        <v>1990</v>
      </c>
      <c r="AC2" s="44">
        <f>+Tabla!AB3</f>
        <v>1991</v>
      </c>
      <c r="AD2" s="44">
        <f>+Tabla!AC3</f>
        <v>1992</v>
      </c>
      <c r="AE2" s="44">
        <f>+Tabla!AD3</f>
        <v>1993</v>
      </c>
      <c r="AF2" s="44">
        <f>+Tabla!AE3</f>
        <v>1994</v>
      </c>
      <c r="AG2" s="44">
        <f>+Tabla!AF3</f>
        <v>1995</v>
      </c>
      <c r="AH2" s="44">
        <f>+Tabla!AG3</f>
        <v>1996</v>
      </c>
      <c r="AI2" s="44">
        <f>+Tabla!AH3</f>
        <v>1997</v>
      </c>
      <c r="AJ2" s="44">
        <f>+Tabla!AI3</f>
        <v>1998</v>
      </c>
      <c r="AK2" s="44">
        <f>+Tabla!AJ3</f>
        <v>1999</v>
      </c>
      <c r="AL2" s="44">
        <f>+Tabla!AK3</f>
        <v>2000</v>
      </c>
      <c r="AM2" s="44">
        <f>+Tabla!AL3</f>
        <v>2001</v>
      </c>
      <c r="AN2" s="44">
        <f>+Tabla!AM3</f>
        <v>2002</v>
      </c>
      <c r="AO2" s="44">
        <f>+Tabla!AN3</f>
        <v>2003</v>
      </c>
      <c r="AP2" s="44">
        <f>+Tabla!AO3</f>
        <v>2004</v>
      </c>
      <c r="AQ2" s="44">
        <f>+Tabla!AP3</f>
        <v>2005</v>
      </c>
      <c r="AR2" s="44">
        <f>+Tabla!AQ3</f>
        <v>2006</v>
      </c>
      <c r="AS2" s="44">
        <f>+Tabla!AR3</f>
        <v>2007</v>
      </c>
      <c r="AT2" s="44">
        <f>+Tabla!AS3</f>
        <v>2008</v>
      </c>
      <c r="AU2" s="44">
        <f>+Tabla!AT3</f>
        <v>2009</v>
      </c>
      <c r="AV2" s="44">
        <f>+Tabla!AU3</f>
        <v>2010</v>
      </c>
      <c r="AW2" s="44">
        <f>+Tabla!AV3</f>
        <v>2011</v>
      </c>
      <c r="AX2" s="44">
        <f>+Tabla!AW3</f>
        <v>2012</v>
      </c>
      <c r="AY2" s="44">
        <f>+Tabla!AX3</f>
        <v>2013</v>
      </c>
      <c r="AZ2" s="44">
        <f>+Tabla!AY3</f>
        <v>2014</v>
      </c>
      <c r="BA2" s="44">
        <f>+Tabla!AZ3</f>
        <v>2015</v>
      </c>
      <c r="BB2" s="44">
        <f>+Tabla!BA3</f>
        <v>2016</v>
      </c>
      <c r="BC2" s="44">
        <v>2017</v>
      </c>
      <c r="BD2" s="44">
        <v>2018</v>
      </c>
      <c r="BE2" s="44">
        <v>2019</v>
      </c>
      <c r="BF2" s="44">
        <v>2020</v>
      </c>
      <c r="BG2" s="44">
        <v>2021</v>
      </c>
      <c r="BH2" s="44">
        <v>2022</v>
      </c>
      <c r="BI2" s="44">
        <v>2023</v>
      </c>
      <c r="BJ2" s="44">
        <v>2024</v>
      </c>
    </row>
    <row r="3" spans="1:63">
      <c r="A3" s="36" t="s">
        <v>7</v>
      </c>
      <c r="C3" s="37">
        <f>+Tabla!B7</f>
        <v>3.4013862300374713</v>
      </c>
      <c r="D3" s="37">
        <f>+Tabla!C7</f>
        <v>3.2811458935330253</v>
      </c>
      <c r="E3" s="37">
        <f>+Tabla!D7</f>
        <v>3.314276268377681</v>
      </c>
      <c r="F3" s="37">
        <f>+Tabla!E7</f>
        <v>3.223828862312323</v>
      </c>
      <c r="G3" s="37">
        <f>+Tabla!F7</f>
        <v>3.2203752389374301</v>
      </c>
      <c r="H3" s="37">
        <f>+Tabla!G7</f>
        <v>3.241753911835441</v>
      </c>
      <c r="I3" s="37">
        <f>+Tabla!H7</f>
        <v>3.3569075268694237</v>
      </c>
      <c r="J3" s="37">
        <f>+Tabla!I7</f>
        <v>3.4413450424860907</v>
      </c>
      <c r="K3" s="37">
        <f>+Tabla!J7</f>
        <v>3.4028379955980377</v>
      </c>
      <c r="L3" s="37">
        <f>+Tabla!K7</f>
        <v>3.1983279549637631</v>
      </c>
      <c r="M3" s="37">
        <f>+Tabla!L7</f>
        <v>3.0784782001106974</v>
      </c>
      <c r="N3" s="37">
        <f>+Tabla!M7</f>
        <v>3.057291978097036</v>
      </c>
      <c r="O3" s="37">
        <f>+Tabla!N7</f>
        <v>3.0483426392404929</v>
      </c>
      <c r="P3" s="37">
        <f>+Tabla!O7</f>
        <v>2.9959024465232158</v>
      </c>
      <c r="Q3" s="37">
        <f>+Tabla!P7</f>
        <v>2.9549130837713733</v>
      </c>
      <c r="R3" s="37">
        <f>+Tabla!Q7</f>
        <v>2.768178352048535</v>
      </c>
      <c r="S3" s="37">
        <f>+Tabla!R7</f>
        <v>2.6834929823119587</v>
      </c>
      <c r="T3" s="37">
        <f>+Tabla!S7</f>
        <v>2.7477393304008464</v>
      </c>
      <c r="U3" s="37">
        <f>+Tabla!T7</f>
        <v>2.8630888715993832</v>
      </c>
      <c r="V3" s="37">
        <f>+Tabla!U7</f>
        <v>2.7615477904996117</v>
      </c>
      <c r="W3" s="37">
        <f>+Tabla!V7</f>
        <v>2.6854547922668979</v>
      </c>
      <c r="X3" s="37">
        <f>+Tabla!W7</f>
        <v>2.5671203550697776</v>
      </c>
      <c r="Y3" s="37">
        <f>+Tabla!X7</f>
        <v>2.5067032676904688</v>
      </c>
      <c r="Z3" s="37">
        <f>+Tabla!Y7</f>
        <v>2.4894408264239596</v>
      </c>
      <c r="AA3" s="37">
        <f>+Tabla!Z7</f>
        <v>2.4757357265307731</v>
      </c>
      <c r="AB3" s="37">
        <f>+Tabla!AA7</f>
        <v>2.4586359784084673</v>
      </c>
      <c r="AC3" s="37">
        <f>+Tabla!AB7</f>
        <v>2.508287225487762</v>
      </c>
      <c r="AD3" s="37">
        <f>+Tabla!AC7</f>
        <v>2.4190102261532918</v>
      </c>
      <c r="AE3" s="37">
        <f>+Tabla!AD7</f>
        <v>2.4434530589532297</v>
      </c>
      <c r="AF3" s="37">
        <f>+Tabla!AE7</f>
        <v>2.3227216940232185</v>
      </c>
      <c r="AG3" s="37">
        <f>+Tabla!AF7</f>
        <v>2.3648859486517479</v>
      </c>
      <c r="AH3" s="37">
        <f>+Tabla!AG7</f>
        <v>2.3754480421422621</v>
      </c>
      <c r="AI3" s="37">
        <f>+Tabla!AH7</f>
        <v>2.3826655779599397</v>
      </c>
      <c r="AJ3" s="37">
        <f>+Tabla!AI7</f>
        <v>2.3615078614794718</v>
      </c>
      <c r="AK3" s="37">
        <f>+Tabla!AJ7</f>
        <v>2.4608862424825229</v>
      </c>
      <c r="AL3" s="37">
        <f>+Tabla!AK7</f>
        <v>2.3690746473342799</v>
      </c>
      <c r="AM3" s="37">
        <f>+Tabla!AL7</f>
        <v>2.3777014581760647</v>
      </c>
      <c r="AN3" s="37">
        <f>+Tabla!AM7</f>
        <v>2.4006043266274046</v>
      </c>
      <c r="AO3" s="37">
        <f>+Tabla!AN7</f>
        <v>2.3594156474595436</v>
      </c>
      <c r="AP3" s="37">
        <f>+Tabla!AO7</f>
        <v>2.3516858493901696</v>
      </c>
      <c r="AQ3" s="37">
        <f>+Tabla!AP7</f>
        <v>2.2365440500660752</v>
      </c>
      <c r="AR3" s="37">
        <f>+Tabla!AQ7</f>
        <v>2.2842115539573364</v>
      </c>
      <c r="AS3" s="37">
        <f>+Tabla!AR7</f>
        <v>2.3355956681361727</v>
      </c>
      <c r="AT3" s="37">
        <f>+Tabla!AS7</f>
        <v>2.5524431738181561</v>
      </c>
      <c r="AU3" s="37">
        <f>+Tabla!AT7</f>
        <v>2.5520675885948649</v>
      </c>
      <c r="AV3" s="37">
        <f>+Tabla!AU7</f>
        <v>2.4910456114760846</v>
      </c>
      <c r="AW3" s="37">
        <f>+Tabla!AV7</f>
        <v>2.4430262563555751</v>
      </c>
      <c r="AX3" s="37">
        <f>+Tabla!AW7</f>
        <v>2.3760828411599064</v>
      </c>
      <c r="AY3" s="37">
        <f>+Tabla!AX7</f>
        <v>2.4081663014301951</v>
      </c>
      <c r="AZ3" s="37">
        <f>+Tabla!AY7</f>
        <v>2.4623290822587403</v>
      </c>
      <c r="BA3" s="37">
        <f>+Tabla!AZ7</f>
        <v>2.6301184069198609</v>
      </c>
      <c r="BB3" s="37">
        <f>+Tabla!BA7</f>
        <v>2.7078562465497704</v>
      </c>
      <c r="BC3" s="37">
        <f>+Tabla!BB7</f>
        <v>2.6906180616898658</v>
      </c>
      <c r="BD3" s="37">
        <f>+Tabla!BC7</f>
        <v>2.7094535449305495</v>
      </c>
      <c r="BE3" s="37">
        <f>+Tabla!BD7</f>
        <v>2.6848120539158584</v>
      </c>
      <c r="BF3" s="37">
        <f>+Tabla!BE7</f>
        <v>2.8434913821711905</v>
      </c>
      <c r="BG3" s="37">
        <f>+Tabla!BF7</f>
        <v>2.8131582837963456</v>
      </c>
      <c r="BH3" s="37">
        <f>+Tabla!BG7</f>
        <v>2.706219804202993</v>
      </c>
      <c r="BI3" s="37">
        <f>+Tabla!BH7</f>
        <v>2.9755361333289501</v>
      </c>
      <c r="BJ3" s="37">
        <f>+Tabla!BI7</f>
        <v>3.277075271274597</v>
      </c>
    </row>
    <row r="4" spans="1:63">
      <c r="A4" s="36" t="s">
        <v>8</v>
      </c>
      <c r="C4" s="38">
        <f>+Tabla!B8</f>
        <v>187.20209536826366</v>
      </c>
      <c r="D4" s="38">
        <f>+Tabla!C8</f>
        <v>191.54502718767247</v>
      </c>
      <c r="E4" s="38">
        <f>+Tabla!D8</f>
        <v>181.92211342274473</v>
      </c>
      <c r="F4" s="38">
        <f>+Tabla!E8</f>
        <v>183.20238094186632</v>
      </c>
      <c r="G4" s="38">
        <f>+Tabla!F8</f>
        <v>192.86585960105188</v>
      </c>
      <c r="H4" s="38">
        <f>+Tabla!G8</f>
        <v>200.77489351669595</v>
      </c>
      <c r="I4" s="38">
        <f>+Tabla!H8</f>
        <v>200.36928164672423</v>
      </c>
      <c r="J4" s="38">
        <f>+Tabla!I8</f>
        <v>197.06866034021536</v>
      </c>
      <c r="K4" s="38">
        <f>+Tabla!J8</f>
        <v>197.77473230788146</v>
      </c>
      <c r="L4" s="38">
        <f>+Tabla!K8</f>
        <v>203.88232711313631</v>
      </c>
      <c r="M4" s="38">
        <f>+Tabla!L8</f>
        <v>215.32901696182128</v>
      </c>
      <c r="N4" s="38">
        <f>+Tabla!M8</f>
        <v>222.90934053694534</v>
      </c>
      <c r="O4" s="38">
        <f>+Tabla!N8</f>
        <v>224.25008115358833</v>
      </c>
      <c r="P4" s="38">
        <f>+Tabla!O8</f>
        <v>234.54412317159037</v>
      </c>
      <c r="Q4" s="38">
        <f>+Tabla!P8</f>
        <v>247.36365303207677</v>
      </c>
      <c r="R4" s="38">
        <f>+Tabla!Q8</f>
        <v>260.52139539762163</v>
      </c>
      <c r="S4" s="38">
        <f>+Tabla!R8</f>
        <v>263.80809607665998</v>
      </c>
      <c r="T4" s="38">
        <f>+Tabla!S8</f>
        <v>237.50442555908597</v>
      </c>
      <c r="U4" s="38">
        <f>+Tabla!T8</f>
        <v>222.15775415110033</v>
      </c>
      <c r="V4" s="38">
        <f>+Tabla!U8</f>
        <v>218.30928283163726</v>
      </c>
      <c r="W4" s="38">
        <f>+Tabla!V8</f>
        <v>220.11022817170206</v>
      </c>
      <c r="X4" s="38">
        <f>+Tabla!W8</f>
        <v>238.09998485442463</v>
      </c>
      <c r="Y4" s="38">
        <f>+Tabla!X8</f>
        <v>255.39729894071647</v>
      </c>
      <c r="Z4" s="38">
        <f>+Tabla!Y8</f>
        <v>253.78829599093208</v>
      </c>
      <c r="AA4" s="38">
        <f>+Tabla!Z8</f>
        <v>254.96248699657053</v>
      </c>
      <c r="AB4" s="38">
        <f>+Tabla!AA8</f>
        <v>254.03933562795231</v>
      </c>
      <c r="AC4" s="38">
        <f>+Tabla!AB8</f>
        <v>261.22753246904472</v>
      </c>
      <c r="AD4" s="38">
        <f>+Tabla!AC8</f>
        <v>279.95936109668992</v>
      </c>
      <c r="AE4" s="38">
        <f>+Tabla!AD8</f>
        <v>285.33782663703448</v>
      </c>
      <c r="AF4" s="38">
        <f>+Tabla!AE8</f>
        <v>303.90295425245483</v>
      </c>
      <c r="AG4" s="38">
        <f>+Tabla!AF8</f>
        <v>297.34666846819863</v>
      </c>
      <c r="AH4" s="38">
        <f>+Tabla!AG8</f>
        <v>310.07694097603547</v>
      </c>
      <c r="AI4" s="38">
        <f>+Tabla!AH8</f>
        <v>322.97922549583268</v>
      </c>
      <c r="AJ4" s="38">
        <f>+Tabla!AI8</f>
        <v>334.90864117360968</v>
      </c>
      <c r="AK4" s="38">
        <f>+Tabla!AJ8</f>
        <v>326.09824918588868</v>
      </c>
      <c r="AL4" s="38">
        <f>+Tabla!AK8</f>
        <v>318.51186897111171</v>
      </c>
      <c r="AM4" s="38">
        <f>+Tabla!AL8</f>
        <v>306.05438911688896</v>
      </c>
      <c r="AN4" s="38">
        <f>+Tabla!AM8</f>
        <v>282.79644357486461</v>
      </c>
      <c r="AO4" s="38">
        <f>+Tabla!AN8</f>
        <v>285.78063578869489</v>
      </c>
      <c r="AP4" s="38">
        <f>+Tabla!AO8</f>
        <v>299.81052052177381</v>
      </c>
      <c r="AQ4" s="38">
        <f>+Tabla!AP8</f>
        <v>321.12558923490798</v>
      </c>
      <c r="AR4" s="38">
        <f>+Tabla!AQ8</f>
        <v>333.72471613868964</v>
      </c>
      <c r="AS4" s="38">
        <f>+Tabla!AR8</f>
        <v>355.4718326575308</v>
      </c>
      <c r="AT4" s="38">
        <f>+Tabla!AS8</f>
        <v>380.49773590641109</v>
      </c>
      <c r="AU4" s="38">
        <f>+Tabla!AT8</f>
        <v>394.88018070351785</v>
      </c>
      <c r="AV4" s="38">
        <f>+Tabla!AU8</f>
        <v>423.36035975625958</v>
      </c>
      <c r="AW4" s="38">
        <f>+Tabla!AV8</f>
        <v>443.13654618903041</v>
      </c>
      <c r="AX4" s="38">
        <f>+Tabla!AW8</f>
        <v>456.96362490605856</v>
      </c>
      <c r="AY4" s="38">
        <f>+Tabla!AX8</f>
        <v>476.25254533626662</v>
      </c>
      <c r="AZ4" s="38">
        <f>+Tabla!AY8</f>
        <v>489.75063188571318</v>
      </c>
      <c r="BA4" s="38">
        <f>+Tabla!AZ8</f>
        <v>489.67170477939999</v>
      </c>
      <c r="BB4" s="38">
        <f>+Tabla!BA8</f>
        <v>498.17799779786202</v>
      </c>
      <c r="BC4" s="38">
        <f>+Tabla!BB8</f>
        <v>504.96439624646746</v>
      </c>
      <c r="BD4" s="38">
        <f>+Tabla!BC8</f>
        <v>503.95273787081476</v>
      </c>
      <c r="BE4" s="38">
        <f>+Tabla!BD8</f>
        <v>506.81454096786166</v>
      </c>
      <c r="BF4" s="38">
        <f>+Tabla!BE8</f>
        <v>467.8829544993178</v>
      </c>
      <c r="BG4" s="38">
        <f>+Tabla!BF8</f>
        <v>493.5340754640809</v>
      </c>
      <c r="BH4" s="38">
        <f>+Tabla!BG8</f>
        <v>513.9505189176823</v>
      </c>
      <c r="BI4" s="38">
        <f>+Tabla!BH8</f>
        <v>516.07561226658277</v>
      </c>
      <c r="BJ4" s="38">
        <f>+Tabla!BI8</f>
        <v>543.51333818542435</v>
      </c>
    </row>
    <row r="5" spans="1:63">
      <c r="A5" s="36" t="s">
        <v>2</v>
      </c>
      <c r="C5" s="38">
        <f>+Tabla!B9</f>
        <v>636.74662941977351</v>
      </c>
      <c r="D5" s="38">
        <f>+Tabla!C9</f>
        <v>628.48717938350319</v>
      </c>
      <c r="E5" s="38">
        <f>+Tabla!D9</f>
        <v>602.94014321011559</v>
      </c>
      <c r="F5" s="38">
        <f>+Tabla!E9</f>
        <v>590.61312332472573</v>
      </c>
      <c r="G5" s="38">
        <f>+Tabla!F9</f>
        <v>621.10043869561025</v>
      </c>
      <c r="H5" s="38">
        <f>+Tabla!G9</f>
        <v>650.86279645609318</v>
      </c>
      <c r="I5" s="38">
        <f>+Tabla!H9</f>
        <v>672.62114971330811</v>
      </c>
      <c r="J5" s="38">
        <f>+Tabla!I9</f>
        <v>678.18125729117537</v>
      </c>
      <c r="K5" s="38">
        <f>+Tabla!J9</f>
        <v>672.99537366648985</v>
      </c>
      <c r="L5" s="38">
        <f>+Tabla!K9</f>
        <v>652.08254632901026</v>
      </c>
      <c r="M5" s="38">
        <f>+Tabla!L9</f>
        <v>662.88568456823339</v>
      </c>
      <c r="N5" s="38">
        <f>+Tabla!M9</f>
        <v>681.49893866650336</v>
      </c>
      <c r="O5" s="38">
        <f>+Tabla!N9</f>
        <v>683.5910842336242</v>
      </c>
      <c r="P5" s="38">
        <f>+Tabla!O9</f>
        <v>702.67131242741004</v>
      </c>
      <c r="Q5" s="38">
        <f>+Tabla!P9</f>
        <v>730.938094793966</v>
      </c>
      <c r="R5" s="38">
        <f>+Tabla!Q9</f>
        <v>721.16968698517303</v>
      </c>
      <c r="S5" s="38">
        <f>+Tabla!R9</f>
        <v>707.92717449879603</v>
      </c>
      <c r="T5" s="38">
        <f>+Tabla!S9</f>
        <v>652.60025125296056</v>
      </c>
      <c r="U5" s="38">
        <f>+Tabla!T9</f>
        <v>636.05739364952706</v>
      </c>
      <c r="V5" s="38">
        <f>+Tabla!U9</f>
        <v>602.87151764926273</v>
      </c>
      <c r="W5" s="38">
        <f>+Tabla!V9</f>
        <v>591.09606707065757</v>
      </c>
      <c r="X5" s="38">
        <f>+Tabla!W9</f>
        <v>611.23131766159929</v>
      </c>
      <c r="Y5" s="38">
        <f>+Tabla!X9</f>
        <v>640.20524381401356</v>
      </c>
      <c r="Z5" s="38">
        <f>+Tabla!Y9</f>
        <v>631.79094530839438</v>
      </c>
      <c r="AA5" s="38">
        <f>+Tabla!Z9</f>
        <v>631.21973798254726</v>
      </c>
      <c r="AB5" s="38">
        <f>+Tabla!AA9</f>
        <v>624.59025050586752</v>
      </c>
      <c r="AC5" s="38">
        <f>+Tabla!AB9</f>
        <v>655.23368263779446</v>
      </c>
      <c r="AD5" s="38">
        <f>+Tabla!AC9</f>
        <v>677.22455740023497</v>
      </c>
      <c r="AE5" s="38">
        <f>+Tabla!AD9</f>
        <v>697.2095853313283</v>
      </c>
      <c r="AF5" s="38">
        <f>+Tabla!AE9</f>
        <v>705.88198471992257</v>
      </c>
      <c r="AG5" s="38">
        <f>+Tabla!AF9</f>
        <v>703.19095813885269</v>
      </c>
      <c r="AH5" s="38">
        <f>+Tabla!AG9</f>
        <v>736.57166235498528</v>
      </c>
      <c r="AI5" s="38">
        <f>+Tabla!AH9</f>
        <v>769.55148298508186</v>
      </c>
      <c r="AJ5" s="38">
        <f>+Tabla!AI9</f>
        <v>790.88938900888684</v>
      </c>
      <c r="AK5" s="38">
        <f>+Tabla!AJ9</f>
        <v>802.49069511919095</v>
      </c>
      <c r="AL5" s="38">
        <f>+Tabla!AK9</f>
        <v>754.57839365451878</v>
      </c>
      <c r="AM5" s="38">
        <f>+Tabla!AL9</f>
        <v>727.7059672844116</v>
      </c>
      <c r="AN5" s="38">
        <f>+Tabla!AM9</f>
        <v>678.88236600066273</v>
      </c>
      <c r="AO5" s="38">
        <f>+Tabla!AN9</f>
        <v>674.27530382078362</v>
      </c>
      <c r="AP5" s="38">
        <f>+Tabla!AO9</f>
        <v>705.06015860935645</v>
      </c>
      <c r="AQ5" s="38">
        <f>+Tabla!AP9</f>
        <v>718.21152592729584</v>
      </c>
      <c r="AR5" s="38">
        <f>+Tabla!AQ9</f>
        <v>762.29785244512732</v>
      </c>
      <c r="AS5" s="38">
        <f>+Tabla!AR9</f>
        <v>830.23847249935545</v>
      </c>
      <c r="AT5" s="38">
        <f>+Tabla!AS9</f>
        <v>971.19884866758252</v>
      </c>
      <c r="AU5" s="38">
        <f>+Tabla!AT9</f>
        <v>1007.7609105519314</v>
      </c>
      <c r="AV5" s="38">
        <f>+Tabla!AU9</f>
        <v>1054.6099662437666</v>
      </c>
      <c r="AW5" s="38">
        <f>+Tabla!AV9</f>
        <v>1082.5942174905265</v>
      </c>
      <c r="AX5" s="38">
        <f>+Tabla!AW9</f>
        <v>1085.7834281735174</v>
      </c>
      <c r="AY5" s="38">
        <f>+Tabla!AX9</f>
        <v>1146.8953306491535</v>
      </c>
      <c r="AZ5" s="38">
        <f>+Tabla!AY9</f>
        <v>1205.9272239467862</v>
      </c>
      <c r="BA5" s="38">
        <f>+Tabla!AZ9</f>
        <v>1287.8945640881277</v>
      </c>
      <c r="BB5" s="38">
        <f>+Tabla!BA9</f>
        <v>1348.9944032305984</v>
      </c>
      <c r="BC5" s="38">
        <f>+Tabla!BB9</f>
        <v>1358.6663250510635</v>
      </c>
      <c r="BD5" s="38">
        <f>+Tabla!BC9</f>
        <v>1365.4365321015348</v>
      </c>
      <c r="BE5" s="38">
        <f>+Tabla!BD9</f>
        <v>1360.7017886903475</v>
      </c>
      <c r="BF5" s="38">
        <f>+Tabla!BE9</f>
        <v>1330.4211489836055</v>
      </c>
      <c r="BG5" s="38">
        <f>+Tabla!BF9</f>
        <v>1388.3894727275499</v>
      </c>
      <c r="BH5" s="38">
        <f>+Tabla!BG9</f>
        <v>1390.863072675437</v>
      </c>
      <c r="BI5" s="38">
        <f>+Tabla!BH9</f>
        <v>1535.6016318290781</v>
      </c>
      <c r="BJ5" s="38">
        <f>+Tabla!BI9</f>
        <v>1781.1341201753612</v>
      </c>
    </row>
    <row r="8" spans="1:63">
      <c r="B8" s="39">
        <v>150</v>
      </c>
      <c r="C8" s="39">
        <f t="shared" ref="C8:AH8" si="0">+C4</f>
        <v>187.20209536826366</v>
      </c>
      <c r="D8" s="39">
        <f t="shared" si="0"/>
        <v>191.54502718767247</v>
      </c>
      <c r="E8" s="39">
        <f t="shared" si="0"/>
        <v>181.92211342274473</v>
      </c>
      <c r="F8" s="39">
        <f t="shared" si="0"/>
        <v>183.20238094186632</v>
      </c>
      <c r="G8" s="39">
        <f t="shared" si="0"/>
        <v>192.86585960105188</v>
      </c>
      <c r="H8" s="39">
        <f t="shared" si="0"/>
        <v>200.77489351669595</v>
      </c>
      <c r="I8" s="39">
        <f t="shared" si="0"/>
        <v>200.36928164672423</v>
      </c>
      <c r="J8" s="39">
        <f t="shared" si="0"/>
        <v>197.06866034021536</v>
      </c>
      <c r="K8" s="39">
        <f t="shared" si="0"/>
        <v>197.77473230788146</v>
      </c>
      <c r="L8" s="39">
        <f t="shared" si="0"/>
        <v>203.88232711313631</v>
      </c>
      <c r="M8" s="39">
        <f t="shared" si="0"/>
        <v>215.32901696182128</v>
      </c>
      <c r="N8" s="39">
        <f t="shared" si="0"/>
        <v>222.90934053694534</v>
      </c>
      <c r="O8" s="39">
        <f t="shared" si="0"/>
        <v>224.25008115358833</v>
      </c>
      <c r="P8" s="39">
        <f t="shared" si="0"/>
        <v>234.54412317159037</v>
      </c>
      <c r="Q8" s="39">
        <f t="shared" si="0"/>
        <v>247.36365303207677</v>
      </c>
      <c r="R8" s="39">
        <f t="shared" si="0"/>
        <v>260.52139539762163</v>
      </c>
      <c r="S8" s="39">
        <f t="shared" si="0"/>
        <v>263.80809607665998</v>
      </c>
      <c r="T8" s="39">
        <f t="shared" si="0"/>
        <v>237.50442555908597</v>
      </c>
      <c r="U8" s="39">
        <f t="shared" si="0"/>
        <v>222.15775415110033</v>
      </c>
      <c r="V8" s="39">
        <f t="shared" si="0"/>
        <v>218.30928283163726</v>
      </c>
      <c r="W8" s="39">
        <f t="shared" si="0"/>
        <v>220.11022817170206</v>
      </c>
      <c r="X8" s="39">
        <f t="shared" si="0"/>
        <v>238.09998485442463</v>
      </c>
      <c r="Y8" s="39">
        <f t="shared" si="0"/>
        <v>255.39729894071647</v>
      </c>
      <c r="Z8" s="39">
        <f t="shared" si="0"/>
        <v>253.78829599093208</v>
      </c>
      <c r="AA8" s="39">
        <f t="shared" si="0"/>
        <v>254.96248699657053</v>
      </c>
      <c r="AB8" s="39">
        <f t="shared" si="0"/>
        <v>254.03933562795231</v>
      </c>
      <c r="AC8" s="39">
        <f t="shared" si="0"/>
        <v>261.22753246904472</v>
      </c>
      <c r="AD8" s="39">
        <f t="shared" si="0"/>
        <v>279.95936109668992</v>
      </c>
      <c r="AE8" s="39">
        <f t="shared" si="0"/>
        <v>285.33782663703448</v>
      </c>
      <c r="AF8" s="39">
        <f t="shared" si="0"/>
        <v>303.90295425245483</v>
      </c>
      <c r="AG8" s="39">
        <f t="shared" si="0"/>
        <v>297.34666846819863</v>
      </c>
      <c r="AH8" s="39">
        <f t="shared" si="0"/>
        <v>310.07694097603547</v>
      </c>
      <c r="AI8" s="39">
        <f>+AI4</f>
        <v>322.97922549583268</v>
      </c>
      <c r="AJ8" s="39">
        <f t="shared" ref="AJ8:BB8" si="1">+AJ4</f>
        <v>334.90864117360968</v>
      </c>
      <c r="AK8" s="39">
        <f>+AK4</f>
        <v>326.09824918588868</v>
      </c>
      <c r="AL8" s="39">
        <f t="shared" si="1"/>
        <v>318.51186897111171</v>
      </c>
      <c r="AM8" s="39">
        <f t="shared" si="1"/>
        <v>306.05438911688896</v>
      </c>
      <c r="AN8" s="39">
        <f t="shared" si="1"/>
        <v>282.79644357486461</v>
      </c>
      <c r="AO8" s="39">
        <f t="shared" si="1"/>
        <v>285.78063578869489</v>
      </c>
      <c r="AP8" s="39">
        <f t="shared" si="1"/>
        <v>299.81052052177381</v>
      </c>
      <c r="AQ8" s="39">
        <f t="shared" si="1"/>
        <v>321.12558923490798</v>
      </c>
      <c r="AR8" s="39">
        <f t="shared" si="1"/>
        <v>333.72471613868964</v>
      </c>
      <c r="AS8" s="39">
        <f t="shared" si="1"/>
        <v>355.4718326575308</v>
      </c>
      <c r="AT8" s="39">
        <f>+AT4</f>
        <v>380.49773590641109</v>
      </c>
      <c r="AU8" s="39">
        <f t="shared" si="1"/>
        <v>394.88018070351785</v>
      </c>
      <c r="AV8" s="39">
        <f t="shared" si="1"/>
        <v>423.36035975625958</v>
      </c>
      <c r="AW8" s="39">
        <f t="shared" si="1"/>
        <v>443.13654618903041</v>
      </c>
      <c r="AX8" s="39">
        <f t="shared" si="1"/>
        <v>456.96362490605856</v>
      </c>
      <c r="AY8" s="39">
        <f t="shared" si="1"/>
        <v>476.25254533626662</v>
      </c>
      <c r="AZ8" s="39">
        <f t="shared" si="1"/>
        <v>489.75063188571318</v>
      </c>
      <c r="BA8" s="39">
        <f t="shared" si="1"/>
        <v>489.67170477939999</v>
      </c>
      <c r="BB8" s="39">
        <f t="shared" si="1"/>
        <v>498.17799779786202</v>
      </c>
      <c r="BC8" s="39">
        <f>+BC4</f>
        <v>504.96439624646746</v>
      </c>
      <c r="BD8" s="39">
        <f>+BD4</f>
        <v>503.95273787081476</v>
      </c>
      <c r="BE8" s="39">
        <f>+BE4</f>
        <v>506.81454096786166</v>
      </c>
      <c r="BF8" s="39">
        <f>+BF4</f>
        <v>467.8829544993178</v>
      </c>
      <c r="BG8" s="39">
        <f>+BG4</f>
        <v>493.5340754640809</v>
      </c>
      <c r="BH8" s="39">
        <f t="shared" ref="BH8:BJ8" si="2">+BH4</f>
        <v>513.9505189176823</v>
      </c>
      <c r="BI8" s="39">
        <f t="shared" si="2"/>
        <v>516.07561226658277</v>
      </c>
      <c r="BJ8" s="39">
        <f t="shared" si="2"/>
        <v>543.51333818542435</v>
      </c>
      <c r="BK8" s="39">
        <v>550</v>
      </c>
    </row>
    <row r="9" spans="1:63">
      <c r="A9" s="40">
        <v>400</v>
      </c>
      <c r="B9" s="41">
        <f t="shared" ref="B9" si="3">+$A$9/B8</f>
        <v>2.6666666666666665</v>
      </c>
      <c r="C9" s="41">
        <f t="shared" ref="C9:AJ9" si="4">+$A$9/C8</f>
        <v>2.1367282199118587</v>
      </c>
      <c r="D9" s="41">
        <f t="shared" si="4"/>
        <v>2.0882818305070745</v>
      </c>
      <c r="E9" s="41">
        <f t="shared" si="4"/>
        <v>2.1987431460324611</v>
      </c>
      <c r="F9" s="41">
        <f t="shared" si="4"/>
        <v>2.1833777374701686</v>
      </c>
      <c r="G9" s="41">
        <f t="shared" si="4"/>
        <v>2.0739803344532337</v>
      </c>
      <c r="H9" s="41">
        <f t="shared" si="4"/>
        <v>1.9922809719569692</v>
      </c>
      <c r="I9" s="41">
        <f t="shared" si="4"/>
        <v>1.9963139894130546</v>
      </c>
      <c r="J9" s="41">
        <f t="shared" si="4"/>
        <v>2.0297494249438142</v>
      </c>
      <c r="K9" s="41">
        <f t="shared" si="4"/>
        <v>2.0225030535109449</v>
      </c>
      <c r="L9" s="41">
        <f t="shared" si="4"/>
        <v>1.9619160015671002</v>
      </c>
      <c r="M9" s="41">
        <f t="shared" si="4"/>
        <v>1.8576223754874692</v>
      </c>
      <c r="N9" s="41">
        <f t="shared" si="4"/>
        <v>1.7944514977994086</v>
      </c>
      <c r="O9" s="41">
        <f t="shared" si="4"/>
        <v>1.7837228773444278</v>
      </c>
      <c r="P9" s="41">
        <f t="shared" si="4"/>
        <v>1.705436037326604</v>
      </c>
      <c r="Q9" s="41">
        <f t="shared" si="4"/>
        <v>1.6170524452439672</v>
      </c>
      <c r="R9" s="41">
        <f t="shared" si="4"/>
        <v>1.5353825331293758</v>
      </c>
      <c r="S9" s="41">
        <f t="shared" si="4"/>
        <v>1.5162536933050152</v>
      </c>
      <c r="T9" s="41">
        <f t="shared" si="4"/>
        <v>1.6841791434344815</v>
      </c>
      <c r="U9" s="41">
        <f t="shared" si="4"/>
        <v>1.8005223429110671</v>
      </c>
      <c r="V9" s="41">
        <f t="shared" si="4"/>
        <v>1.8322629015665119</v>
      </c>
      <c r="W9" s="41">
        <f t="shared" si="4"/>
        <v>1.8172712977607328</v>
      </c>
      <c r="X9" s="41">
        <f t="shared" si="4"/>
        <v>1.6799665075348986</v>
      </c>
      <c r="Y9" s="41">
        <f t="shared" si="4"/>
        <v>1.5661872762908473</v>
      </c>
      <c r="Z9" s="41">
        <f t="shared" si="4"/>
        <v>1.5761168119994473</v>
      </c>
      <c r="AA9" s="41">
        <f t="shared" si="4"/>
        <v>1.5688582454303575</v>
      </c>
      <c r="AB9" s="41">
        <f t="shared" si="4"/>
        <v>1.5745593059879952</v>
      </c>
      <c r="AC9" s="41">
        <f t="shared" si="4"/>
        <v>1.5312321646164908</v>
      </c>
      <c r="AD9" s="41">
        <f t="shared" si="4"/>
        <v>1.4287788000125186</v>
      </c>
      <c r="AE9" s="41">
        <f t="shared" si="4"/>
        <v>1.4018470832078711</v>
      </c>
      <c r="AF9" s="41">
        <f t="shared" si="4"/>
        <v>1.3162096465430095</v>
      </c>
      <c r="AG9" s="41">
        <f t="shared" si="4"/>
        <v>1.345231147403221</v>
      </c>
      <c r="AH9" s="41">
        <f t="shared" si="4"/>
        <v>1.290002406308937</v>
      </c>
      <c r="AI9" s="41">
        <f t="shared" si="4"/>
        <v>1.2384697479719515</v>
      </c>
      <c r="AJ9" s="41">
        <f t="shared" si="4"/>
        <v>1.1943555669339936</v>
      </c>
      <c r="AK9" s="41">
        <f>+$A$9/AK8</f>
        <v>1.226624187644701</v>
      </c>
      <c r="AL9" s="41">
        <f t="shared" ref="AL9:BD9" si="5">+$A$9/AL8</f>
        <v>1.2558401710181766</v>
      </c>
      <c r="AM9" s="41">
        <f t="shared" si="5"/>
        <v>1.3069572410125807</v>
      </c>
      <c r="AN9" s="41">
        <f t="shared" si="5"/>
        <v>1.4144449447226097</v>
      </c>
      <c r="AO9" s="41">
        <f t="shared" si="5"/>
        <v>1.3996749601178664</v>
      </c>
      <c r="AP9" s="41">
        <f t="shared" si="5"/>
        <v>1.3341759965723081</v>
      </c>
      <c r="AQ9" s="41">
        <f t="shared" si="5"/>
        <v>1.2456185785536831</v>
      </c>
      <c r="AR9" s="41">
        <f t="shared" si="5"/>
        <v>1.1985926743099471</v>
      </c>
      <c r="AS9" s="41">
        <f t="shared" si="5"/>
        <v>1.1252649668739536</v>
      </c>
      <c r="AT9" s="41">
        <f t="shared" si="5"/>
        <v>1.0512546127170275</v>
      </c>
      <c r="AU9" s="41">
        <f t="shared" si="5"/>
        <v>1.0129655007940908</v>
      </c>
      <c r="AV9" s="41">
        <f t="shared" si="5"/>
        <v>0.94482157051805982</v>
      </c>
      <c r="AW9" s="41">
        <f t="shared" si="5"/>
        <v>0.90265631088204246</v>
      </c>
      <c r="AX9" s="41">
        <f t="shared" si="5"/>
        <v>0.87534319626038293</v>
      </c>
      <c r="AY9" s="41">
        <f t="shared" si="5"/>
        <v>0.83989052429645883</v>
      </c>
      <c r="AZ9" s="41">
        <f t="shared" si="5"/>
        <v>0.81674218256719444</v>
      </c>
      <c r="BA9" s="41">
        <f t="shared" si="5"/>
        <v>0.81687382810939091</v>
      </c>
      <c r="BB9" s="41">
        <f t="shared" si="5"/>
        <v>0.8029258653897875</v>
      </c>
      <c r="BC9" s="41">
        <f t="shared" si="5"/>
        <v>0.79213505540846985</v>
      </c>
      <c r="BD9" s="41">
        <f t="shared" si="5"/>
        <v>0.79372522449225702</v>
      </c>
      <c r="BE9" s="41">
        <f t="shared" ref="BE9:BF9" si="6">+$A$9/BE8</f>
        <v>0.78924333788079881</v>
      </c>
      <c r="BF9" s="41">
        <f t="shared" si="6"/>
        <v>0.85491466648542591</v>
      </c>
      <c r="BG9" s="41">
        <f t="shared" ref="BG9:BH9" si="7">+$A$9/BG8</f>
        <v>0.81048101820299079</v>
      </c>
      <c r="BH9" s="41">
        <f t="shared" si="7"/>
        <v>0.7782850396617006</v>
      </c>
      <c r="BI9" s="41">
        <f t="shared" ref="BI9:BJ9" si="8">+$A$9/BI8</f>
        <v>0.77508022175901037</v>
      </c>
      <c r="BJ9" s="41">
        <f t="shared" si="8"/>
        <v>0.73595249996153078</v>
      </c>
      <c r="BK9" s="41">
        <f t="shared" ref="BK9" si="9">+$A$9/BK8</f>
        <v>0.72727272727272729</v>
      </c>
    </row>
    <row r="10" spans="1:63">
      <c r="A10" s="40">
        <v>500</v>
      </c>
      <c r="B10" s="41">
        <f t="shared" ref="B10" si="10">+$A$10/B8</f>
        <v>3.3333333333333335</v>
      </c>
      <c r="C10" s="41">
        <f t="shared" ref="C10:AJ10" si="11">+$A$10/C8</f>
        <v>2.6709102748898235</v>
      </c>
      <c r="D10" s="41">
        <f t="shared" si="11"/>
        <v>2.6103522881338428</v>
      </c>
      <c r="E10" s="41"/>
      <c r="F10" s="41"/>
      <c r="G10" s="41">
        <f t="shared" si="11"/>
        <v>2.5924754180665421</v>
      </c>
      <c r="H10" s="41">
        <f t="shared" si="11"/>
        <v>2.4903512149462115</v>
      </c>
      <c r="I10" s="41">
        <f t="shared" si="11"/>
        <v>2.4953924867663182</v>
      </c>
      <c r="J10" s="41">
        <f t="shared" si="11"/>
        <v>2.5371867811797681</v>
      </c>
      <c r="K10" s="41">
        <f t="shared" si="11"/>
        <v>2.5281288168886813</v>
      </c>
      <c r="L10" s="41">
        <f t="shared" si="11"/>
        <v>2.4523950019588754</v>
      </c>
      <c r="M10" s="41">
        <f t="shared" si="11"/>
        <v>2.3220279693593366</v>
      </c>
      <c r="N10" s="41">
        <f t="shared" si="11"/>
        <v>2.2430643722492607</v>
      </c>
      <c r="O10" s="41">
        <f t="shared" si="11"/>
        <v>2.2296535966805346</v>
      </c>
      <c r="P10" s="41">
        <f t="shared" si="11"/>
        <v>2.1317950466582549</v>
      </c>
      <c r="Q10" s="41">
        <f t="shared" si="11"/>
        <v>2.021315556554959</v>
      </c>
      <c r="R10" s="41">
        <f t="shared" si="11"/>
        <v>1.9192281664117197</v>
      </c>
      <c r="S10" s="41">
        <f t="shared" si="11"/>
        <v>1.895317116631269</v>
      </c>
      <c r="T10" s="41">
        <f t="shared" si="11"/>
        <v>2.1052239292931021</v>
      </c>
      <c r="U10" s="41">
        <f t="shared" si="11"/>
        <v>2.2506529286388339</v>
      </c>
      <c r="V10" s="41">
        <f t="shared" si="11"/>
        <v>2.2903286269581398</v>
      </c>
      <c r="W10" s="41">
        <f t="shared" si="11"/>
        <v>2.2715891222009161</v>
      </c>
      <c r="X10" s="41">
        <f t="shared" si="11"/>
        <v>2.0999581344186233</v>
      </c>
      <c r="Y10" s="41">
        <f t="shared" si="11"/>
        <v>1.9577340953635589</v>
      </c>
      <c r="Z10" s="41">
        <f t="shared" si="11"/>
        <v>1.9701460149993091</v>
      </c>
      <c r="AA10" s="41">
        <f t="shared" si="11"/>
        <v>1.961072806787947</v>
      </c>
      <c r="AB10" s="41">
        <f t="shared" si="11"/>
        <v>1.9681991324849941</v>
      </c>
      <c r="AC10" s="41">
        <f t="shared" si="11"/>
        <v>1.9140402057706136</v>
      </c>
      <c r="AD10" s="41">
        <f t="shared" si="11"/>
        <v>1.7859735000156483</v>
      </c>
      <c r="AE10" s="41">
        <f t="shared" si="11"/>
        <v>1.752308854009839</v>
      </c>
      <c r="AF10" s="41">
        <f t="shared" si="11"/>
        <v>1.645262058178762</v>
      </c>
      <c r="AG10" s="41">
        <f t="shared" si="11"/>
        <v>1.6815389342540263</v>
      </c>
      <c r="AH10" s="41">
        <f t="shared" si="11"/>
        <v>1.6125030078861713</v>
      </c>
      <c r="AI10" s="41">
        <f t="shared" si="11"/>
        <v>1.5480871849649394</v>
      </c>
      <c r="AJ10" s="41">
        <f t="shared" si="11"/>
        <v>1.4929444586674918</v>
      </c>
      <c r="AK10" s="41">
        <f>+$A$10/AK8</f>
        <v>1.5332802345558763</v>
      </c>
      <c r="AL10" s="41">
        <f t="shared" ref="AL10:BD10" si="12">+$A$10/AL8</f>
        <v>1.5698002137727207</v>
      </c>
      <c r="AM10" s="41">
        <f t="shared" si="12"/>
        <v>1.633696551265726</v>
      </c>
      <c r="AN10" s="41">
        <f t="shared" si="12"/>
        <v>1.7680561809032622</v>
      </c>
      <c r="AO10" s="41">
        <f t="shared" si="12"/>
        <v>1.749593700147333</v>
      </c>
      <c r="AP10" s="41">
        <f t="shared" si="12"/>
        <v>1.6677199957153852</v>
      </c>
      <c r="AQ10" s="41">
        <f t="shared" si="12"/>
        <v>1.557023223192104</v>
      </c>
      <c r="AR10" s="41">
        <f t="shared" si="12"/>
        <v>1.4982408428874339</v>
      </c>
      <c r="AS10" s="41">
        <f t="shared" si="12"/>
        <v>1.4065812085924421</v>
      </c>
      <c r="AT10" s="41">
        <f t="shared" si="12"/>
        <v>1.3140682658962843</v>
      </c>
      <c r="AU10" s="41">
        <f t="shared" si="12"/>
        <v>1.2662068759926135</v>
      </c>
      <c r="AV10" s="41">
        <f t="shared" si="12"/>
        <v>1.1810269631475747</v>
      </c>
      <c r="AW10" s="41">
        <f t="shared" si="12"/>
        <v>1.128320388602553</v>
      </c>
      <c r="AX10" s="41">
        <f t="shared" si="12"/>
        <v>1.0941789953254786</v>
      </c>
      <c r="AY10" s="41">
        <f t="shared" si="12"/>
        <v>1.0498631553705735</v>
      </c>
      <c r="AZ10" s="41">
        <f t="shared" si="12"/>
        <v>1.020927728208993</v>
      </c>
      <c r="BA10" s="41">
        <f t="shared" si="12"/>
        <v>1.0210922851367386</v>
      </c>
      <c r="BB10" s="41">
        <f t="shared" si="12"/>
        <v>1.0036573317372344</v>
      </c>
      <c r="BC10" s="41">
        <f t="shared" si="12"/>
        <v>0.9901688192605872</v>
      </c>
      <c r="BD10" s="41">
        <f t="shared" si="12"/>
        <v>0.99215653061532127</v>
      </c>
      <c r="BE10" s="41">
        <f t="shared" ref="BE10:BF10" si="13">+$A$10/BE8</f>
        <v>0.98655417235099852</v>
      </c>
      <c r="BF10" s="41">
        <f t="shared" si="13"/>
        <v>1.0686433331067824</v>
      </c>
      <c r="BG10" s="41">
        <f t="shared" ref="BG10:BH10" si="14">+$A$10/BG8</f>
        <v>1.0131012727537385</v>
      </c>
      <c r="BH10" s="41">
        <f t="shared" si="14"/>
        <v>0.97285629957712583</v>
      </c>
      <c r="BI10" s="41">
        <f t="shared" ref="BI10:BJ10" si="15">+$A$10/BI8</f>
        <v>0.96885027719876293</v>
      </c>
      <c r="BJ10" s="41">
        <f t="shared" si="15"/>
        <v>0.91994062495191353</v>
      </c>
      <c r="BK10" s="41">
        <f t="shared" ref="BK10" si="16">+$A$10/BK8</f>
        <v>0.90909090909090906</v>
      </c>
    </row>
    <row r="11" spans="1:63">
      <c r="A11" s="40">
        <v>600</v>
      </c>
      <c r="B11" s="41">
        <f t="shared" ref="B11:B12" si="17">+$A11/B$8</f>
        <v>4</v>
      </c>
      <c r="C11" s="41">
        <f t="shared" ref="C11:AH17" si="18">+$A11/C$8</f>
        <v>3.2050923298677878</v>
      </c>
      <c r="D11" s="41">
        <f t="shared" si="18"/>
        <v>3.1324227457606115</v>
      </c>
      <c r="E11" s="41">
        <f t="shared" si="18"/>
        <v>3.2981147190486921</v>
      </c>
      <c r="F11" s="41">
        <f t="shared" si="18"/>
        <v>3.2750666062052525</v>
      </c>
      <c r="G11" s="41">
        <f t="shared" si="18"/>
        <v>3.1109705016798506</v>
      </c>
      <c r="H11" s="41">
        <f t="shared" si="18"/>
        <v>2.9884214579354538</v>
      </c>
      <c r="I11" s="41">
        <f t="shared" si="18"/>
        <v>2.994470984119582</v>
      </c>
      <c r="J11" s="41">
        <f t="shared" si="18"/>
        <v>3.0446241374157217</v>
      </c>
      <c r="K11" s="41">
        <f t="shared" si="18"/>
        <v>3.0337545802664176</v>
      </c>
      <c r="L11" s="41">
        <f t="shared" si="18"/>
        <v>2.9428740023506506</v>
      </c>
      <c r="M11" s="41">
        <f t="shared" si="18"/>
        <v>2.7864335632312036</v>
      </c>
      <c r="N11" s="41">
        <f t="shared" si="18"/>
        <v>2.691677246699113</v>
      </c>
      <c r="O11" s="41">
        <f t="shared" si="18"/>
        <v>2.6755843160166415</v>
      </c>
      <c r="P11" s="41">
        <f t="shared" si="18"/>
        <v>2.5581540559899061</v>
      </c>
      <c r="Q11" s="41">
        <f t="shared" si="18"/>
        <v>2.4255786678659508</v>
      </c>
      <c r="R11" s="41">
        <f t="shared" si="18"/>
        <v>2.3030737996940638</v>
      </c>
      <c r="S11" s="41">
        <f t="shared" si="18"/>
        <v>2.274380539957523</v>
      </c>
      <c r="T11" s="41">
        <f t="shared" si="18"/>
        <v>2.5262687151517222</v>
      </c>
      <c r="U11" s="41">
        <f t="shared" si="18"/>
        <v>2.7007835143666004</v>
      </c>
      <c r="V11" s="41">
        <f t="shared" si="18"/>
        <v>2.7483943523497678</v>
      </c>
      <c r="W11" s="41">
        <f t="shared" si="18"/>
        <v>2.725906946641099</v>
      </c>
      <c r="X11" s="41">
        <f t="shared" si="18"/>
        <v>2.5199497613023478</v>
      </c>
      <c r="Y11" s="41">
        <f t="shared" si="18"/>
        <v>2.349280914436271</v>
      </c>
      <c r="Z11" s="41">
        <f t="shared" si="18"/>
        <v>2.3641752179991711</v>
      </c>
      <c r="AA11" s="41">
        <f t="shared" si="18"/>
        <v>2.3532873681455362</v>
      </c>
      <c r="AB11" s="41">
        <f t="shared" si="18"/>
        <v>2.361838958981993</v>
      </c>
      <c r="AC11" s="41">
        <f t="shared" si="18"/>
        <v>2.2968482469247364</v>
      </c>
      <c r="AD11" s="41">
        <f t="shared" si="18"/>
        <v>2.1431682000187777</v>
      </c>
      <c r="AE11" s="41">
        <f t="shared" si="18"/>
        <v>2.1027706248118068</v>
      </c>
      <c r="AF11" s="41">
        <f t="shared" si="18"/>
        <v>1.9743144698145145</v>
      </c>
      <c r="AG11" s="41">
        <f t="shared" ref="AG11" si="19">+$A11/AG$8</f>
        <v>2.0178467211048314</v>
      </c>
      <c r="AH11" s="41">
        <f t="shared" si="18"/>
        <v>1.9350036094634055</v>
      </c>
      <c r="AI11" s="41">
        <f>+A11/$AI$8</f>
        <v>1.8577046219579272</v>
      </c>
      <c r="AJ11" s="41">
        <f t="shared" ref="AJ11:BB11" si="20">+$A$11/AJ8</f>
        <v>1.7915333504009903</v>
      </c>
      <c r="AK11" s="41">
        <f t="shared" si="20"/>
        <v>1.8399362814670517</v>
      </c>
      <c r="AL11" s="41">
        <f t="shared" si="20"/>
        <v>1.8837602565272649</v>
      </c>
      <c r="AM11" s="41">
        <f t="shared" si="20"/>
        <v>1.9604358615188711</v>
      </c>
      <c r="AN11" s="41">
        <f t="shared" si="20"/>
        <v>2.1216674170839145</v>
      </c>
      <c r="AO11" s="41">
        <f t="shared" si="20"/>
        <v>2.0995124401767993</v>
      </c>
      <c r="AP11" s="41">
        <f t="shared" si="20"/>
        <v>2.0012639948584621</v>
      </c>
      <c r="AQ11" s="41">
        <f t="shared" si="20"/>
        <v>1.8684278678305246</v>
      </c>
      <c r="AR11" s="41">
        <f t="shared" si="20"/>
        <v>1.7978890114649206</v>
      </c>
      <c r="AS11" s="41">
        <f t="shared" si="20"/>
        <v>1.6878974503109305</v>
      </c>
      <c r="AT11" s="41">
        <f t="shared" si="20"/>
        <v>1.5768819190755412</v>
      </c>
      <c r="AU11" s="41">
        <f t="shared" si="20"/>
        <v>1.519448251191136</v>
      </c>
      <c r="AV11" s="41">
        <f t="shared" si="20"/>
        <v>1.4172323557770898</v>
      </c>
      <c r="AW11" s="41">
        <f t="shared" si="20"/>
        <v>1.3539844663230636</v>
      </c>
      <c r="AX11" s="41">
        <f t="shared" si="20"/>
        <v>1.3130147943905743</v>
      </c>
      <c r="AY11" s="41">
        <f t="shared" si="20"/>
        <v>1.2598357864446883</v>
      </c>
      <c r="AZ11" s="41">
        <f t="shared" si="20"/>
        <v>1.2251132738507917</v>
      </c>
      <c r="BA11" s="41">
        <f t="shared" si="20"/>
        <v>1.2253107421640863</v>
      </c>
      <c r="BB11" s="41">
        <f t="shared" si="20"/>
        <v>1.2043887980846812</v>
      </c>
      <c r="BC11" s="41">
        <f t="shared" ref="BC11:BH11" si="21">+$A$11/BC8</f>
        <v>1.1882025831127048</v>
      </c>
      <c r="BD11" s="41">
        <f t="shared" si="21"/>
        <v>1.1905878367383855</v>
      </c>
      <c r="BE11" s="41">
        <f t="shared" si="21"/>
        <v>1.1838650068211982</v>
      </c>
      <c r="BF11" s="41">
        <f t="shared" si="21"/>
        <v>1.2823719997281389</v>
      </c>
      <c r="BG11" s="41">
        <f t="shared" si="21"/>
        <v>1.2157215273044863</v>
      </c>
      <c r="BH11" s="41">
        <f t="shared" si="21"/>
        <v>1.1674275594925509</v>
      </c>
      <c r="BI11" s="41">
        <f t="shared" ref="BI11:BJ11" si="22">+$A$11/BI8</f>
        <v>1.1626203326385154</v>
      </c>
      <c r="BJ11" s="41">
        <f t="shared" si="22"/>
        <v>1.1039287499422963</v>
      </c>
      <c r="BK11" s="41">
        <f t="shared" ref="BK11" si="23">+$A$11/BK8</f>
        <v>1.0909090909090908</v>
      </c>
    </row>
    <row r="12" spans="1:63">
      <c r="A12" s="40">
        <v>700</v>
      </c>
      <c r="B12" s="41">
        <f t="shared" si="17"/>
        <v>4.666666666666667</v>
      </c>
      <c r="C12" s="41">
        <f t="shared" si="18"/>
        <v>3.7392743848457526</v>
      </c>
      <c r="D12" s="41">
        <f t="shared" si="18"/>
        <v>3.6544932033873803</v>
      </c>
      <c r="E12" s="41">
        <f t="shared" si="18"/>
        <v>3.8478005055568074</v>
      </c>
      <c r="F12" s="41">
        <f t="shared" si="18"/>
        <v>3.8209110405727946</v>
      </c>
      <c r="G12" s="41">
        <f t="shared" si="18"/>
        <v>3.629465585293159</v>
      </c>
      <c r="H12" s="41">
        <f t="shared" si="18"/>
        <v>3.4864917009246961</v>
      </c>
      <c r="I12" s="41">
        <f t="shared" si="18"/>
        <v>3.4935494814728454</v>
      </c>
      <c r="J12" s="41">
        <f t="shared" si="18"/>
        <v>3.5520614936516752</v>
      </c>
      <c r="K12" s="41">
        <f t="shared" si="18"/>
        <v>3.5393803436441535</v>
      </c>
      <c r="L12" s="41">
        <f t="shared" si="18"/>
        <v>3.4333530027424257</v>
      </c>
      <c r="M12" s="41">
        <f t="shared" si="18"/>
        <v>3.250839157103071</v>
      </c>
      <c r="N12" s="41">
        <f t="shared" si="18"/>
        <v>3.1402901211489653</v>
      </c>
      <c r="O12" s="41">
        <f t="shared" si="18"/>
        <v>3.1215150353527488</v>
      </c>
      <c r="P12" s="41">
        <f t="shared" si="18"/>
        <v>2.9845130653215568</v>
      </c>
      <c r="Q12" s="41">
        <f t="shared" si="18"/>
        <v>2.8298417791769426</v>
      </c>
      <c r="R12" s="41">
        <f t="shared" si="18"/>
        <v>2.6869194329764077</v>
      </c>
      <c r="S12" s="41">
        <f t="shared" si="18"/>
        <v>2.6534439632837765</v>
      </c>
      <c r="T12" s="41">
        <f t="shared" si="18"/>
        <v>2.9473135010103428</v>
      </c>
      <c r="U12" s="41">
        <f t="shared" si="18"/>
        <v>3.1509141000943672</v>
      </c>
      <c r="V12" s="41">
        <f t="shared" si="18"/>
        <v>3.2064600777413959</v>
      </c>
      <c r="W12" s="41">
        <f t="shared" si="18"/>
        <v>3.1802247710812823</v>
      </c>
      <c r="X12" s="41">
        <f t="shared" si="18"/>
        <v>2.9399413881860723</v>
      </c>
      <c r="Y12" s="41">
        <f t="shared" si="18"/>
        <v>2.7408277335089828</v>
      </c>
      <c r="Z12" s="41">
        <f t="shared" si="18"/>
        <v>2.7582044209990331</v>
      </c>
      <c r="AA12" s="41">
        <f t="shared" si="18"/>
        <v>2.7455019295031255</v>
      </c>
      <c r="AB12" s="41">
        <f t="shared" si="18"/>
        <v>2.7554787854789917</v>
      </c>
      <c r="AC12" s="41">
        <f t="shared" si="18"/>
        <v>2.679656288078859</v>
      </c>
      <c r="AD12" s="41">
        <f t="shared" si="18"/>
        <v>2.5003629000219076</v>
      </c>
      <c r="AE12" s="41">
        <f t="shared" si="18"/>
        <v>2.4532323956137745</v>
      </c>
      <c r="AF12" s="41">
        <f t="shared" si="18"/>
        <v>2.303366881450267</v>
      </c>
      <c r="AG12" s="41">
        <f t="shared" si="18"/>
        <v>2.354154507955637</v>
      </c>
      <c r="AH12" s="41">
        <f t="shared" si="18"/>
        <v>2.25750421104064</v>
      </c>
      <c r="AI12" s="41">
        <f t="shared" ref="AI12:AI17" si="24">+$A12/AI$8</f>
        <v>2.1673220589509152</v>
      </c>
      <c r="AJ12" s="41"/>
      <c r="AK12" s="41"/>
      <c r="AL12" s="41"/>
      <c r="AM12" s="41"/>
      <c r="AN12" s="41"/>
      <c r="AO12" s="41"/>
      <c r="AP12" s="41"/>
      <c r="AQ12" s="41">
        <f t="shared" ref="AQ12:AY14" si="25">+$A12/AQ$8</f>
        <v>2.1798325124689453</v>
      </c>
      <c r="AR12" s="41">
        <f t="shared" si="25"/>
        <v>2.0975371800424076</v>
      </c>
      <c r="AS12" s="41">
        <f t="shared" si="25"/>
        <v>1.969213692029419</v>
      </c>
      <c r="AT12" s="41">
        <f t="shared" si="25"/>
        <v>1.8396955722547981</v>
      </c>
      <c r="AU12" s="41">
        <f t="shared" si="25"/>
        <v>1.7726896263896588</v>
      </c>
      <c r="AV12" s="41">
        <f t="shared" si="25"/>
        <v>1.6534377484066047</v>
      </c>
      <c r="AW12" s="41">
        <f t="shared" si="25"/>
        <v>1.5796485440435744</v>
      </c>
      <c r="AX12" s="41">
        <f t="shared" si="25"/>
        <v>1.5318505934556701</v>
      </c>
      <c r="AY12" s="41">
        <f t="shared" si="25"/>
        <v>1.4698084175188029</v>
      </c>
      <c r="AZ12" s="41">
        <f t="shared" ref="AZ12:BK14" si="26">+$A12/AZ$8</f>
        <v>1.4292988194925904</v>
      </c>
      <c r="BA12" s="41">
        <f t="shared" si="26"/>
        <v>1.4295291991914341</v>
      </c>
      <c r="BB12" s="41">
        <f t="shared" si="26"/>
        <v>1.4051202644321281</v>
      </c>
      <c r="BC12" s="41">
        <f t="shared" si="26"/>
        <v>1.3862363469648222</v>
      </c>
      <c r="BD12" s="41">
        <f t="shared" si="26"/>
        <v>1.3890191428614498</v>
      </c>
      <c r="BE12" s="41">
        <f t="shared" si="26"/>
        <v>1.3811758412913979</v>
      </c>
      <c r="BF12" s="41">
        <f t="shared" si="26"/>
        <v>1.4961006663494953</v>
      </c>
      <c r="BG12" s="41">
        <f t="shared" si="26"/>
        <v>1.418341781855234</v>
      </c>
      <c r="BH12" s="41">
        <f t="shared" si="26"/>
        <v>1.3619988194079762</v>
      </c>
      <c r="BI12" s="41">
        <f t="shared" si="26"/>
        <v>1.3563903880782682</v>
      </c>
      <c r="BJ12" s="41">
        <f t="shared" si="26"/>
        <v>1.287916874932679</v>
      </c>
      <c r="BK12" s="41">
        <f t="shared" si="26"/>
        <v>1.2727272727272727</v>
      </c>
    </row>
    <row r="13" spans="1:63">
      <c r="A13" s="40">
        <v>800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>
        <f t="shared" si="18"/>
        <v>3.7152447509749384</v>
      </c>
      <c r="N13" s="41">
        <f t="shared" si="18"/>
        <v>3.5889029955988172</v>
      </c>
      <c r="O13" s="41">
        <f t="shared" si="18"/>
        <v>3.5674457546888556</v>
      </c>
      <c r="P13" s="41">
        <f t="shared" si="18"/>
        <v>3.410872074653208</v>
      </c>
      <c r="Q13" s="41">
        <f t="shared" si="18"/>
        <v>3.2341048904879344</v>
      </c>
      <c r="R13" s="41">
        <f t="shared" si="18"/>
        <v>3.0707650662587516</v>
      </c>
      <c r="S13" s="41">
        <f t="shared" si="18"/>
        <v>3.0325073866100305</v>
      </c>
      <c r="T13" s="41">
        <f t="shared" si="18"/>
        <v>3.368358286868963</v>
      </c>
      <c r="U13" s="41">
        <f t="shared" si="18"/>
        <v>3.6010446858221341</v>
      </c>
      <c r="V13" s="41">
        <f t="shared" si="18"/>
        <v>3.6645258031330239</v>
      </c>
      <c r="W13" s="41">
        <f t="shared" si="18"/>
        <v>3.6345425955214656</v>
      </c>
      <c r="X13" s="41">
        <f t="shared" si="18"/>
        <v>3.3599330150697972</v>
      </c>
      <c r="Y13" s="41">
        <f t="shared" si="18"/>
        <v>3.1323745525816946</v>
      </c>
      <c r="Z13" s="41">
        <f t="shared" si="18"/>
        <v>3.1522336239988946</v>
      </c>
      <c r="AA13" s="41">
        <f t="shared" si="18"/>
        <v>3.1377164908607149</v>
      </c>
      <c r="AB13" s="41">
        <f t="shared" si="18"/>
        <v>3.1491186119759904</v>
      </c>
      <c r="AC13" s="41">
        <f t="shared" si="18"/>
        <v>3.0624643292329816</v>
      </c>
      <c r="AD13" s="41">
        <f t="shared" si="18"/>
        <v>2.8575576000250371</v>
      </c>
      <c r="AE13" s="41">
        <f t="shared" si="18"/>
        <v>2.8036941664157422</v>
      </c>
      <c r="AF13" s="41">
        <f t="shared" si="18"/>
        <v>2.6324192930860191</v>
      </c>
      <c r="AG13" s="41">
        <f t="shared" si="18"/>
        <v>2.6904622948064421</v>
      </c>
      <c r="AH13" s="41">
        <f t="shared" si="18"/>
        <v>2.5800048126178741</v>
      </c>
      <c r="AI13" s="41">
        <f t="shared" si="24"/>
        <v>2.4769394959439031</v>
      </c>
      <c r="AJ13" s="41">
        <f t="shared" ref="AJ13:AP14" si="27">+$A13/AJ$8</f>
        <v>2.3887111338679872</v>
      </c>
      <c r="AK13" s="41">
        <f t="shared" si="27"/>
        <v>2.4532483752894021</v>
      </c>
      <c r="AL13" s="41">
        <f t="shared" si="27"/>
        <v>2.5116803420363532</v>
      </c>
      <c r="AM13" s="41">
        <f t="shared" si="27"/>
        <v>2.6139144820251614</v>
      </c>
      <c r="AN13" s="41">
        <f t="shared" si="27"/>
        <v>2.8288898894452195</v>
      </c>
      <c r="AO13" s="41">
        <f t="shared" si="27"/>
        <v>2.7993499202357328</v>
      </c>
      <c r="AP13" s="41">
        <f t="shared" si="27"/>
        <v>2.6683519931446162</v>
      </c>
      <c r="AQ13" s="41">
        <f t="shared" si="25"/>
        <v>2.4912371571073662</v>
      </c>
      <c r="AR13" s="41">
        <f t="shared" si="25"/>
        <v>2.3971853486198942</v>
      </c>
      <c r="AS13" s="41">
        <f t="shared" si="25"/>
        <v>2.2505299337479072</v>
      </c>
      <c r="AT13" s="41">
        <f t="shared" si="25"/>
        <v>2.1025092254340549</v>
      </c>
      <c r="AU13" s="41">
        <f t="shared" si="25"/>
        <v>2.0259310015881815</v>
      </c>
      <c r="AV13" s="41">
        <f t="shared" si="25"/>
        <v>1.8896431410361196</v>
      </c>
      <c r="AW13" s="41">
        <f t="shared" si="25"/>
        <v>1.8053126217640849</v>
      </c>
      <c r="AX13" s="41">
        <f t="shared" si="25"/>
        <v>1.7506863925207659</v>
      </c>
      <c r="AY13" s="41">
        <f t="shared" si="25"/>
        <v>1.6797810485929177</v>
      </c>
      <c r="AZ13" s="41">
        <f t="shared" si="26"/>
        <v>1.6334843651343889</v>
      </c>
      <c r="BA13" s="41">
        <f t="shared" si="26"/>
        <v>1.6337476562187818</v>
      </c>
      <c r="BB13" s="41">
        <f t="shared" si="26"/>
        <v>1.605851730779575</v>
      </c>
      <c r="BC13" s="41">
        <f t="shared" si="26"/>
        <v>1.5842701108169397</v>
      </c>
      <c r="BD13" s="41">
        <f t="shared" si="26"/>
        <v>1.587450448984514</v>
      </c>
      <c r="BE13" s="41">
        <f t="shared" si="26"/>
        <v>1.5784866757615976</v>
      </c>
      <c r="BF13" s="41">
        <f t="shared" si="26"/>
        <v>1.7098293329708518</v>
      </c>
      <c r="BG13" s="41">
        <f t="shared" si="26"/>
        <v>1.6209620364059816</v>
      </c>
      <c r="BH13" s="41">
        <f t="shared" si="26"/>
        <v>1.5565700793234012</v>
      </c>
      <c r="BI13" s="41">
        <f t="shared" si="26"/>
        <v>1.5501604435180207</v>
      </c>
      <c r="BJ13" s="41">
        <f t="shared" si="26"/>
        <v>1.4719049999230616</v>
      </c>
      <c r="BK13" s="41">
        <f t="shared" si="26"/>
        <v>1.4545454545454546</v>
      </c>
    </row>
    <row r="14" spans="1:63">
      <c r="A14" s="40">
        <v>900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>
        <f t="shared" si="18"/>
        <v>3.8372310839848591</v>
      </c>
      <c r="Q14" s="41">
        <f t="shared" si="18"/>
        <v>3.6383680017989262</v>
      </c>
      <c r="R14" s="41">
        <f t="shared" si="18"/>
        <v>3.4546106995410955</v>
      </c>
      <c r="S14" s="41">
        <f t="shared" si="18"/>
        <v>3.4115708099362845</v>
      </c>
      <c r="T14" s="41">
        <f t="shared" si="18"/>
        <v>3.7894030727275836</v>
      </c>
      <c r="U14" s="41"/>
      <c r="V14" s="41"/>
      <c r="W14" s="41"/>
      <c r="X14" s="41">
        <f t="shared" si="18"/>
        <v>3.7799246419535217</v>
      </c>
      <c r="Y14" s="41">
        <f t="shared" si="18"/>
        <v>3.523921371654406</v>
      </c>
      <c r="Z14" s="41">
        <f t="shared" si="18"/>
        <v>3.5462628269987566</v>
      </c>
      <c r="AA14" s="41">
        <f t="shared" si="18"/>
        <v>3.5299310522183047</v>
      </c>
      <c r="AB14" s="41">
        <f t="shared" si="18"/>
        <v>3.5427584384729895</v>
      </c>
      <c r="AC14" s="41">
        <f t="shared" si="18"/>
        <v>3.4452723703871047</v>
      </c>
      <c r="AD14" s="41">
        <f t="shared" si="18"/>
        <v>3.214752300028167</v>
      </c>
      <c r="AE14" s="41">
        <f t="shared" si="18"/>
        <v>3.1541559372177104</v>
      </c>
      <c r="AF14" s="41">
        <f t="shared" si="18"/>
        <v>2.9614717047217716</v>
      </c>
      <c r="AG14" s="41">
        <f t="shared" si="18"/>
        <v>3.0267700816572471</v>
      </c>
      <c r="AH14" s="41">
        <f t="shared" si="18"/>
        <v>2.9025054141951085</v>
      </c>
      <c r="AI14" s="41">
        <f t="shared" si="24"/>
        <v>2.7865569329368909</v>
      </c>
      <c r="AJ14" s="41">
        <f t="shared" si="27"/>
        <v>2.6873000256014854</v>
      </c>
      <c r="AK14" s="41">
        <f t="shared" si="27"/>
        <v>2.7599044222005773</v>
      </c>
      <c r="AL14" s="41">
        <f t="shared" si="27"/>
        <v>2.8256403847908973</v>
      </c>
      <c r="AM14" s="41">
        <f t="shared" si="27"/>
        <v>2.9406537922783067</v>
      </c>
      <c r="AN14" s="41">
        <f t="shared" si="27"/>
        <v>3.1825011256258717</v>
      </c>
      <c r="AO14" s="41">
        <f t="shared" si="27"/>
        <v>3.1492686602651991</v>
      </c>
      <c r="AP14" s="41">
        <f t="shared" si="27"/>
        <v>3.0018959922876931</v>
      </c>
      <c r="AQ14" s="41">
        <f t="shared" si="25"/>
        <v>2.802641801745787</v>
      </c>
      <c r="AR14" s="41">
        <f t="shared" si="25"/>
        <v>2.6968335171973812</v>
      </c>
      <c r="AS14" s="41">
        <f t="shared" si="25"/>
        <v>2.5318461754663959</v>
      </c>
      <c r="AT14" s="41">
        <f t="shared" si="25"/>
        <v>2.3653228786133118</v>
      </c>
      <c r="AU14" s="41">
        <f t="shared" si="25"/>
        <v>2.279172376786704</v>
      </c>
      <c r="AV14" s="41">
        <f t="shared" si="25"/>
        <v>2.1258485336656348</v>
      </c>
      <c r="AW14" s="41">
        <f t="shared" si="25"/>
        <v>2.0309766994845955</v>
      </c>
      <c r="AX14" s="41">
        <f t="shared" si="25"/>
        <v>1.9695221915858614</v>
      </c>
      <c r="AY14" s="41">
        <f t="shared" si="25"/>
        <v>1.8897536796670324</v>
      </c>
      <c r="AZ14" s="41">
        <f t="shared" si="26"/>
        <v>1.8376699107761876</v>
      </c>
      <c r="BA14" s="41">
        <f t="shared" si="26"/>
        <v>1.8379661132461296</v>
      </c>
      <c r="BB14" s="41">
        <f t="shared" si="26"/>
        <v>1.8065831971270219</v>
      </c>
      <c r="BC14" s="41">
        <f t="shared" si="26"/>
        <v>1.7823038746690572</v>
      </c>
      <c r="BD14" s="41">
        <f t="shared" si="26"/>
        <v>1.7858817551075783</v>
      </c>
      <c r="BE14" s="41">
        <f t="shared" si="26"/>
        <v>1.7757975102317973</v>
      </c>
      <c r="BF14" s="41">
        <f t="shared" si="26"/>
        <v>1.9235579995922083</v>
      </c>
      <c r="BG14" s="41">
        <f t="shared" si="26"/>
        <v>1.8235822909567294</v>
      </c>
      <c r="BH14" s="41">
        <f t="shared" si="26"/>
        <v>1.7511413392388264</v>
      </c>
      <c r="BI14" s="41">
        <f t="shared" si="26"/>
        <v>1.7439304989577733</v>
      </c>
      <c r="BJ14" s="41">
        <f t="shared" si="26"/>
        <v>1.6558931249134443</v>
      </c>
      <c r="BK14" s="41">
        <f t="shared" si="26"/>
        <v>1.6363636363636365</v>
      </c>
    </row>
    <row r="15" spans="1:63">
      <c r="A15" s="40">
        <v>1000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>
        <f t="shared" si="18"/>
        <v>3.8384563328234393</v>
      </c>
      <c r="S15" s="41">
        <f t="shared" si="18"/>
        <v>3.790634233262538</v>
      </c>
      <c r="T15" s="41"/>
      <c r="U15" s="41"/>
      <c r="V15" s="41"/>
      <c r="W15" s="41"/>
      <c r="X15" s="41"/>
      <c r="Y15" s="41">
        <f t="shared" si="18"/>
        <v>3.9154681907271178</v>
      </c>
      <c r="Z15" s="41">
        <f t="shared" si="18"/>
        <v>3.9402920299986182</v>
      </c>
      <c r="AA15" s="41">
        <f t="shared" si="18"/>
        <v>3.9221456135758941</v>
      </c>
      <c r="AB15" s="41">
        <f t="shared" si="18"/>
        <v>3.9363982649699882</v>
      </c>
      <c r="AC15" s="41">
        <f t="shared" si="18"/>
        <v>3.8280804115412272</v>
      </c>
      <c r="AD15" s="41">
        <f t="shared" si="18"/>
        <v>3.5719470000312965</v>
      </c>
      <c r="AE15" s="41">
        <f t="shared" si="18"/>
        <v>3.5046177080196781</v>
      </c>
      <c r="AF15" s="41">
        <f t="shared" si="18"/>
        <v>3.2905241163575241</v>
      </c>
      <c r="AG15" s="41">
        <f t="shared" si="18"/>
        <v>3.3630778685080527</v>
      </c>
      <c r="AH15" s="41">
        <f t="shared" si="18"/>
        <v>3.2250060157723426</v>
      </c>
      <c r="AI15" s="41">
        <f t="shared" si="24"/>
        <v>3.0961743699298787</v>
      </c>
      <c r="AJ15" s="41">
        <f t="shared" ref="AJ15:BK23" si="28">+$A15/AJ$8</f>
        <v>2.9858889173349836</v>
      </c>
      <c r="AK15" s="41">
        <f t="shared" si="28"/>
        <v>3.0665604691117525</v>
      </c>
      <c r="AL15" s="41">
        <f t="shared" si="28"/>
        <v>3.1396004275454414</v>
      </c>
      <c r="AM15" s="41">
        <f t="shared" si="28"/>
        <v>3.267393102531452</v>
      </c>
      <c r="AN15" s="41">
        <f t="shared" si="28"/>
        <v>3.5361123618065244</v>
      </c>
      <c r="AO15" s="41">
        <f t="shared" si="28"/>
        <v>3.4991874002946659</v>
      </c>
      <c r="AP15" s="41">
        <f t="shared" si="28"/>
        <v>3.3354399914307704</v>
      </c>
      <c r="AQ15" s="41">
        <f t="shared" si="28"/>
        <v>3.1140464463842079</v>
      </c>
      <c r="AR15" s="41">
        <f t="shared" si="28"/>
        <v>2.9964816857748677</v>
      </c>
      <c r="AS15" s="41">
        <f t="shared" si="28"/>
        <v>2.8131624171848841</v>
      </c>
      <c r="AT15" s="41">
        <f t="shared" si="28"/>
        <v>2.6281365317925687</v>
      </c>
      <c r="AU15" s="41">
        <f t="shared" si="28"/>
        <v>2.532413751985227</v>
      </c>
      <c r="AV15" s="41">
        <f t="shared" si="28"/>
        <v>2.3620539262951494</v>
      </c>
      <c r="AW15" s="41">
        <f t="shared" si="28"/>
        <v>2.256640777205106</v>
      </c>
      <c r="AX15" s="41">
        <f t="shared" si="28"/>
        <v>2.1883579906509572</v>
      </c>
      <c r="AY15" s="41">
        <f t="shared" si="28"/>
        <v>2.099726310741147</v>
      </c>
      <c r="AZ15" s="41">
        <f t="shared" si="28"/>
        <v>2.041855456417986</v>
      </c>
      <c r="BA15" s="41">
        <f t="shared" si="28"/>
        <v>2.0421845702734771</v>
      </c>
      <c r="BB15" s="41">
        <f t="shared" si="28"/>
        <v>2.0073146634744687</v>
      </c>
      <c r="BC15" s="41">
        <f t="shared" si="28"/>
        <v>1.9803376385211744</v>
      </c>
      <c r="BD15" s="41">
        <f t="shared" si="28"/>
        <v>1.9843130612306425</v>
      </c>
      <c r="BE15" s="41">
        <f t="shared" si="28"/>
        <v>1.973108344701997</v>
      </c>
      <c r="BF15" s="41">
        <f t="shared" si="28"/>
        <v>2.1372866662135648</v>
      </c>
      <c r="BG15" s="41">
        <f t="shared" si="28"/>
        <v>2.026202545507477</v>
      </c>
      <c r="BH15" s="41">
        <f t="shared" si="28"/>
        <v>1.9457125991542517</v>
      </c>
      <c r="BI15" s="41">
        <f t="shared" si="28"/>
        <v>1.9377005543975259</v>
      </c>
      <c r="BJ15" s="41">
        <f t="shared" si="28"/>
        <v>1.8398812499038271</v>
      </c>
      <c r="BK15" s="41">
        <f t="shared" si="28"/>
        <v>1.8181818181818181</v>
      </c>
    </row>
    <row r="16" spans="1:63">
      <c r="A16" s="40">
        <v>1100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>
        <f t="shared" si="18"/>
        <v>3.8550794788216458</v>
      </c>
      <c r="AF16" s="41">
        <f t="shared" si="18"/>
        <v>3.6195765279932766</v>
      </c>
      <c r="AG16" s="41">
        <f t="shared" si="18"/>
        <v>3.6993856553588578</v>
      </c>
      <c r="AH16" s="41">
        <f t="shared" si="18"/>
        <v>3.5475066173495771</v>
      </c>
      <c r="AI16" s="41">
        <f t="shared" si="24"/>
        <v>3.4057918069228665</v>
      </c>
      <c r="AJ16" s="41">
        <f t="shared" si="28"/>
        <v>3.2844778090684823</v>
      </c>
      <c r="AK16" s="41">
        <f t="shared" si="28"/>
        <v>3.3732165160229282</v>
      </c>
      <c r="AL16" s="41">
        <f t="shared" si="28"/>
        <v>3.4535604702999856</v>
      </c>
      <c r="AM16" s="41">
        <f t="shared" si="28"/>
        <v>3.5941324127845968</v>
      </c>
      <c r="AN16" s="41">
        <f t="shared" si="28"/>
        <v>3.8897235979871767</v>
      </c>
      <c r="AO16" s="41">
        <f t="shared" si="28"/>
        <v>3.8491061403241322</v>
      </c>
      <c r="AP16" s="41">
        <f t="shared" si="28"/>
        <v>3.6689839905738473</v>
      </c>
      <c r="AQ16" s="41">
        <f t="shared" si="28"/>
        <v>3.4254510910226288</v>
      </c>
      <c r="AR16" s="41">
        <f t="shared" si="28"/>
        <v>3.2961298543523547</v>
      </c>
      <c r="AS16" s="41">
        <f t="shared" si="28"/>
        <v>3.0944786589033728</v>
      </c>
      <c r="AT16" s="41">
        <f t="shared" si="28"/>
        <v>2.8909501849718255</v>
      </c>
      <c r="AU16" s="41">
        <f t="shared" si="28"/>
        <v>2.7856551271837495</v>
      </c>
      <c r="AV16" s="41">
        <f t="shared" si="28"/>
        <v>2.5982593189246646</v>
      </c>
      <c r="AW16" s="41">
        <f t="shared" si="28"/>
        <v>2.4823048549256166</v>
      </c>
      <c r="AX16" s="41">
        <f t="shared" si="28"/>
        <v>2.4071937897160529</v>
      </c>
      <c r="AY16" s="41">
        <f t="shared" si="28"/>
        <v>2.3096989418152618</v>
      </c>
      <c r="AZ16" s="41">
        <f t="shared" si="28"/>
        <v>2.2460410020597847</v>
      </c>
      <c r="BA16" s="41">
        <f t="shared" si="28"/>
        <v>2.2464030273008251</v>
      </c>
      <c r="BB16" s="41">
        <f t="shared" si="28"/>
        <v>2.2080461298219154</v>
      </c>
      <c r="BC16" s="41">
        <f t="shared" si="28"/>
        <v>2.1783714023732919</v>
      </c>
      <c r="BD16" s="41">
        <f t="shared" si="28"/>
        <v>2.182744367353707</v>
      </c>
      <c r="BE16" s="41">
        <f t="shared" si="28"/>
        <v>2.170419179172197</v>
      </c>
      <c r="BF16" s="41">
        <f t="shared" si="28"/>
        <v>2.3510153328349213</v>
      </c>
      <c r="BG16" s="41">
        <f t="shared" si="28"/>
        <v>2.2288228000582246</v>
      </c>
      <c r="BH16" s="41">
        <f t="shared" si="28"/>
        <v>2.1402838590696769</v>
      </c>
      <c r="BI16" s="41">
        <f t="shared" si="28"/>
        <v>2.1314706098372782</v>
      </c>
      <c r="BJ16" s="41">
        <f t="shared" si="28"/>
        <v>2.0238693748942098</v>
      </c>
      <c r="BK16" s="41">
        <f t="shared" si="28"/>
        <v>2</v>
      </c>
    </row>
    <row r="17" spans="1:63">
      <c r="A17" s="40">
        <v>1200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>
        <f t="shared" si="18"/>
        <v>3.8700072189268111</v>
      </c>
      <c r="AI17" s="41">
        <f t="shared" si="24"/>
        <v>3.7154092439158544</v>
      </c>
      <c r="AJ17" s="41">
        <f t="shared" si="28"/>
        <v>3.5830667008019805</v>
      </c>
      <c r="AK17" s="41">
        <f t="shared" si="28"/>
        <v>3.6798725629341034</v>
      </c>
      <c r="AL17" s="41">
        <f t="shared" si="28"/>
        <v>3.7675205130545297</v>
      </c>
      <c r="AM17" s="41">
        <f t="shared" si="28"/>
        <v>3.9208717230377421</v>
      </c>
      <c r="AN17" s="41"/>
      <c r="AO17" s="41"/>
      <c r="AP17" s="41"/>
      <c r="AQ17" s="41">
        <f t="shared" si="28"/>
        <v>3.7368557356610492</v>
      </c>
      <c r="AR17" s="41">
        <f t="shared" si="28"/>
        <v>3.5957780229298413</v>
      </c>
      <c r="AS17" s="41">
        <f t="shared" si="28"/>
        <v>3.375794900621861</v>
      </c>
      <c r="AT17" s="41">
        <f t="shared" si="28"/>
        <v>3.1537638381510824</v>
      </c>
      <c r="AU17" s="41">
        <f t="shared" si="28"/>
        <v>3.038896502382272</v>
      </c>
      <c r="AV17" s="41">
        <f t="shared" si="28"/>
        <v>2.8344647115541797</v>
      </c>
      <c r="AW17" s="41">
        <f t="shared" si="28"/>
        <v>2.7079689326461271</v>
      </c>
      <c r="AX17" s="41">
        <f t="shared" si="28"/>
        <v>2.6260295887811487</v>
      </c>
      <c r="AY17" s="41">
        <f t="shared" si="28"/>
        <v>2.5196715728893766</v>
      </c>
      <c r="AZ17" s="41">
        <f t="shared" si="28"/>
        <v>2.4502265477015834</v>
      </c>
      <c r="BA17" s="41">
        <f t="shared" si="28"/>
        <v>2.4506214843281726</v>
      </c>
      <c r="BB17" s="41">
        <f t="shared" si="28"/>
        <v>2.4087775961693625</v>
      </c>
      <c r="BC17" s="41">
        <f t="shared" si="28"/>
        <v>2.3764051662254095</v>
      </c>
      <c r="BD17" s="41">
        <f t="shared" si="28"/>
        <v>2.3811756734767711</v>
      </c>
      <c r="BE17" s="41">
        <f t="shared" si="28"/>
        <v>2.3677300136423964</v>
      </c>
      <c r="BF17" s="41">
        <f t="shared" si="28"/>
        <v>2.5647439994562777</v>
      </c>
      <c r="BG17" s="41">
        <f t="shared" si="28"/>
        <v>2.4314430546089727</v>
      </c>
      <c r="BH17" s="41">
        <f t="shared" si="28"/>
        <v>2.3348551189851019</v>
      </c>
      <c r="BI17" s="41">
        <f t="shared" si="28"/>
        <v>2.3252406652770308</v>
      </c>
      <c r="BJ17" s="41">
        <f t="shared" si="28"/>
        <v>2.2078574998845926</v>
      </c>
      <c r="BK17" s="41">
        <f t="shared" si="28"/>
        <v>2.1818181818181817</v>
      </c>
    </row>
    <row r="18" spans="1:63">
      <c r="A18" s="40">
        <v>1300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>
        <f t="shared" si="28"/>
        <v>3.6571111423403493</v>
      </c>
      <c r="AT18" s="41">
        <f t="shared" si="28"/>
        <v>3.4165774913303393</v>
      </c>
      <c r="AU18" s="41">
        <f t="shared" si="28"/>
        <v>3.292137877580795</v>
      </c>
      <c r="AV18" s="41">
        <f t="shared" si="28"/>
        <v>3.0706701041836943</v>
      </c>
      <c r="AW18" s="41">
        <f t="shared" si="28"/>
        <v>2.9336330103666381</v>
      </c>
      <c r="AX18" s="41">
        <f t="shared" si="28"/>
        <v>2.8448653878462444</v>
      </c>
      <c r="AY18" s="41">
        <f t="shared" si="28"/>
        <v>2.7296442039634914</v>
      </c>
      <c r="AZ18" s="41">
        <f t="shared" si="28"/>
        <v>2.6544120933433821</v>
      </c>
      <c r="BA18" s="41">
        <f t="shared" si="28"/>
        <v>2.6548399413555206</v>
      </c>
      <c r="BB18" s="41">
        <f t="shared" si="28"/>
        <v>2.6095090625168091</v>
      </c>
      <c r="BC18" s="41">
        <f t="shared" si="28"/>
        <v>2.5744389300775268</v>
      </c>
      <c r="BD18" s="41">
        <f t="shared" si="28"/>
        <v>2.5796069795998355</v>
      </c>
      <c r="BE18" s="41">
        <f t="shared" si="28"/>
        <v>2.5650408481125964</v>
      </c>
      <c r="BF18" s="41">
        <f t="shared" si="28"/>
        <v>2.7784726660776342</v>
      </c>
      <c r="BG18" s="41">
        <f t="shared" si="28"/>
        <v>2.6340633091597203</v>
      </c>
      <c r="BH18" s="41">
        <f t="shared" si="28"/>
        <v>2.5294263789005269</v>
      </c>
      <c r="BI18" s="41">
        <f t="shared" si="28"/>
        <v>2.5190107207167838</v>
      </c>
      <c r="BJ18" s="41">
        <f t="shared" si="28"/>
        <v>2.3918456248749753</v>
      </c>
      <c r="BK18" s="41">
        <f t="shared" si="28"/>
        <v>2.3636363636363638</v>
      </c>
    </row>
    <row r="19" spans="1:63">
      <c r="A19" s="40">
        <v>1400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>
        <f t="shared" ref="AT19:AV23" si="29">+$A19/AT$8</f>
        <v>3.6793911445095961</v>
      </c>
      <c r="AU19" s="41">
        <f t="shared" si="29"/>
        <v>3.5453792527793175</v>
      </c>
      <c r="AV19" s="41">
        <f t="shared" si="29"/>
        <v>3.3068754968132095</v>
      </c>
      <c r="AW19" s="41">
        <f t="shared" si="28"/>
        <v>3.1592970880871487</v>
      </c>
      <c r="AX19" s="41">
        <f t="shared" si="28"/>
        <v>3.0637011869113402</v>
      </c>
      <c r="AY19" s="41">
        <f t="shared" si="28"/>
        <v>2.9396168350376057</v>
      </c>
      <c r="AZ19" s="41"/>
      <c r="BA19" s="41">
        <f t="shared" si="28"/>
        <v>2.8590583983828681</v>
      </c>
      <c r="BB19" s="41">
        <f t="shared" si="28"/>
        <v>2.8102405288642562</v>
      </c>
      <c r="BC19" s="41"/>
      <c r="BD19" s="41">
        <f t="shared" si="28"/>
        <v>2.7780382857228996</v>
      </c>
      <c r="BE19" s="41">
        <f t="shared" si="28"/>
        <v>2.7623516825827958</v>
      </c>
      <c r="BF19" s="41">
        <f t="shared" si="28"/>
        <v>2.9922013326989907</v>
      </c>
      <c r="BG19" s="41">
        <f t="shared" si="28"/>
        <v>2.8366835637104679</v>
      </c>
      <c r="BH19" s="41">
        <f t="shared" si="28"/>
        <v>2.7239976388159524</v>
      </c>
      <c r="BI19" s="41">
        <f t="shared" si="28"/>
        <v>2.7127807761565363</v>
      </c>
      <c r="BJ19" s="41">
        <f t="shared" si="28"/>
        <v>2.5758337498653581</v>
      </c>
      <c r="BK19" s="41">
        <f t="shared" si="28"/>
        <v>2.5454545454545454</v>
      </c>
    </row>
    <row r="20" spans="1:63">
      <c r="A20" s="40">
        <v>1500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>
        <f t="shared" si="29"/>
        <v>3.942204797688853</v>
      </c>
      <c r="AU20" s="41">
        <f t="shared" si="29"/>
        <v>3.7986206279778401</v>
      </c>
      <c r="AV20" s="41">
        <f t="shared" si="29"/>
        <v>3.5430808894427246</v>
      </c>
      <c r="AW20" s="41">
        <f t="shared" si="28"/>
        <v>3.3849611658076593</v>
      </c>
      <c r="AX20" s="41">
        <f t="shared" si="28"/>
        <v>3.282536985976436</v>
      </c>
      <c r="AY20" s="41">
        <f t="shared" si="28"/>
        <v>3.1495894661117205</v>
      </c>
      <c r="AZ20" s="41"/>
      <c r="BA20" s="41">
        <f t="shared" si="28"/>
        <v>3.0632768554102161</v>
      </c>
      <c r="BB20" s="41">
        <f t="shared" si="28"/>
        <v>3.0109719952117029</v>
      </c>
      <c r="BC20" s="41">
        <f t="shared" si="28"/>
        <v>2.9705064577817617</v>
      </c>
      <c r="BD20" s="41">
        <f t="shared" si="28"/>
        <v>2.976469591845964</v>
      </c>
      <c r="BE20" s="41"/>
      <c r="BF20" s="41">
        <f t="shared" si="28"/>
        <v>3.2059299993203472</v>
      </c>
      <c r="BG20" s="41">
        <f t="shared" si="28"/>
        <v>3.0393038182612155</v>
      </c>
      <c r="BH20" s="41">
        <f t="shared" si="28"/>
        <v>2.9185688987313774</v>
      </c>
      <c r="BI20" s="41">
        <f t="shared" si="28"/>
        <v>2.9065508315962889</v>
      </c>
      <c r="BJ20" s="41">
        <f t="shared" si="28"/>
        <v>2.7598218748557404</v>
      </c>
      <c r="BK20" s="41">
        <f t="shared" si="28"/>
        <v>2.7272727272727271</v>
      </c>
    </row>
    <row r="21" spans="1:63">
      <c r="A21" s="40">
        <v>1600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>
        <f t="shared" si="29"/>
        <v>4.2050184508681099</v>
      </c>
      <c r="AU21" s="41">
        <f t="shared" si="29"/>
        <v>4.051862003176363</v>
      </c>
      <c r="AV21" s="41">
        <f t="shared" si="29"/>
        <v>3.7792862820722393</v>
      </c>
      <c r="AW21" s="41">
        <f t="shared" si="28"/>
        <v>3.6106252435281698</v>
      </c>
      <c r="AX21" s="41">
        <f t="shared" si="28"/>
        <v>3.5013727850415317</v>
      </c>
      <c r="AY21" s="41">
        <f t="shared" si="28"/>
        <v>3.3595620971858353</v>
      </c>
      <c r="AZ21" s="41">
        <f t="shared" si="28"/>
        <v>3.2669687302687778</v>
      </c>
      <c r="BA21" s="41">
        <f t="shared" si="28"/>
        <v>3.2674953124375636</v>
      </c>
      <c r="BB21" s="41">
        <f t="shared" si="28"/>
        <v>3.21170346155915</v>
      </c>
      <c r="BC21" s="41">
        <f t="shared" si="28"/>
        <v>3.1685402216338794</v>
      </c>
      <c r="BD21" s="41">
        <f t="shared" si="28"/>
        <v>3.1749008979690281</v>
      </c>
      <c r="BE21" s="41">
        <f t="shared" si="28"/>
        <v>3.1569733515231952</v>
      </c>
      <c r="BF21" s="41">
        <f t="shared" si="28"/>
        <v>3.4196586659417036</v>
      </c>
      <c r="BG21" s="41">
        <f t="shared" si="28"/>
        <v>3.2419240728119632</v>
      </c>
      <c r="BH21" s="41">
        <f t="shared" si="28"/>
        <v>3.1131401586468024</v>
      </c>
      <c r="BI21" s="41">
        <f t="shared" si="28"/>
        <v>3.1003208870360415</v>
      </c>
      <c r="BJ21" s="41">
        <f t="shared" si="28"/>
        <v>2.9438099998461231</v>
      </c>
      <c r="BK21" s="41">
        <f t="shared" si="28"/>
        <v>2.9090909090909092</v>
      </c>
    </row>
    <row r="22" spans="1:63">
      <c r="A22" s="40">
        <v>1700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>
        <f t="shared" si="29"/>
        <v>4.4678321040473667</v>
      </c>
      <c r="AU22" s="41">
        <f t="shared" si="29"/>
        <v>4.305103378374886</v>
      </c>
      <c r="AV22" s="41">
        <f t="shared" si="29"/>
        <v>4.0154916747017539</v>
      </c>
      <c r="AW22" s="41">
        <f t="shared" si="28"/>
        <v>3.8362893212486804</v>
      </c>
      <c r="AX22" s="41">
        <f t="shared" si="28"/>
        <v>3.720208584106627</v>
      </c>
      <c r="AY22" s="41">
        <f t="shared" si="28"/>
        <v>3.5695347282599501</v>
      </c>
      <c r="AZ22" s="41"/>
      <c r="BA22" s="41">
        <f t="shared" si="28"/>
        <v>3.4717137694649112</v>
      </c>
      <c r="BB22" s="41">
        <f t="shared" si="28"/>
        <v>3.4124349279065966</v>
      </c>
      <c r="BC22" s="41">
        <f t="shared" si="28"/>
        <v>3.3665739854859966</v>
      </c>
      <c r="BD22" s="41">
        <f t="shared" si="28"/>
        <v>3.3733322040920926</v>
      </c>
      <c r="BE22" s="41">
        <f t="shared" si="28"/>
        <v>3.3542841859933952</v>
      </c>
      <c r="BF22" s="41">
        <f t="shared" si="28"/>
        <v>3.6333873325630601</v>
      </c>
      <c r="BG22" s="41">
        <f t="shared" si="28"/>
        <v>3.4445443273627112</v>
      </c>
      <c r="BH22" s="41">
        <f t="shared" si="28"/>
        <v>3.3077114185622278</v>
      </c>
      <c r="BI22" s="41">
        <f t="shared" si="28"/>
        <v>3.294090942475794</v>
      </c>
      <c r="BJ22" s="41">
        <f t="shared" si="28"/>
        <v>3.1277981248365059</v>
      </c>
      <c r="BK22" s="41">
        <f t="shared" si="28"/>
        <v>3.0909090909090908</v>
      </c>
    </row>
    <row r="23" spans="1:63">
      <c r="A23" s="40">
        <v>1800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>
        <f t="shared" si="29"/>
        <v>4.7306457572266236</v>
      </c>
      <c r="AU23" s="41">
        <f t="shared" si="29"/>
        <v>4.5583447535734081</v>
      </c>
      <c r="AV23" s="41">
        <f t="shared" si="29"/>
        <v>4.2516970673312695</v>
      </c>
      <c r="AW23" s="41">
        <f t="shared" si="28"/>
        <v>4.0619533989691909</v>
      </c>
      <c r="AX23" s="41">
        <f t="shared" si="28"/>
        <v>3.9390443831717228</v>
      </c>
      <c r="AY23" s="41">
        <f t="shared" si="28"/>
        <v>3.7795073593340649</v>
      </c>
      <c r="AZ23" s="41"/>
      <c r="BA23" s="41">
        <f t="shared" si="28"/>
        <v>3.6759322264922591</v>
      </c>
      <c r="BB23" s="41">
        <f t="shared" si="28"/>
        <v>3.6131663942540437</v>
      </c>
      <c r="BC23" s="41">
        <f t="shared" si="28"/>
        <v>3.5646077493381143</v>
      </c>
      <c r="BD23" s="41">
        <f t="shared" si="28"/>
        <v>3.5717635102151566</v>
      </c>
      <c r="BE23" s="41">
        <f t="shared" si="28"/>
        <v>3.5515950204635947</v>
      </c>
      <c r="BF23" s="41">
        <f t="shared" si="28"/>
        <v>3.8471159991844166</v>
      </c>
      <c r="BG23" s="41">
        <f t="shared" si="28"/>
        <v>3.6471645819134588</v>
      </c>
      <c r="BH23" s="41">
        <f t="shared" si="28"/>
        <v>3.5022826784776528</v>
      </c>
      <c r="BI23" s="41">
        <f t="shared" si="28"/>
        <v>3.4878609979155466</v>
      </c>
      <c r="BJ23" s="41">
        <f t="shared" si="28"/>
        <v>3.3117862498268886</v>
      </c>
      <c r="BK23" s="41">
        <f t="shared" si="28"/>
        <v>3.2727272727272729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Tabla</vt:lpstr>
      <vt:lpstr>aux</vt:lpstr>
      <vt:lpstr>Gráfico1_completo</vt:lpstr>
      <vt:lpstr>Gráfico2_1965-1995</vt:lpstr>
      <vt:lpstr>Gráfico3_1995-2024</vt:lpstr>
      <vt:lpstr>Tabla!A_impresión_IM</vt:lpstr>
      <vt:lpstr>Tabla!Área_de_impresión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2006-07-06T19:36:59Z</cp:lastPrinted>
  <dcterms:created xsi:type="dcterms:W3CDTF">2000-08-16T18:56:46Z</dcterms:created>
  <dcterms:modified xsi:type="dcterms:W3CDTF">2025-08-07T15:50:32Z</dcterms:modified>
</cp:coreProperties>
</file>